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орокина\Downloads\"/>
    </mc:Choice>
  </mc:AlternateContent>
  <xr:revisionPtr revIDLastSave="0" documentId="13_ncr:1_{B0236288-F263-4534-AF26-BC64D9B85D88}" xr6:coauthVersionLast="45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физкул." sheetId="1" state="hidden" r:id="rId1"/>
    <sheet name="культ." sheetId="2" state="hidden" r:id="rId2"/>
    <sheet name="уточн." sheetId="3" state="hidden" r:id="rId3"/>
    <sheet name="2022" sheetId="4" r:id="rId4"/>
  </sheets>
  <definedNames>
    <definedName name="_xlnm.Print_Area" localSheetId="3">'2022'!$A$1:$K$316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1" i="4" l="1"/>
  <c r="H230" i="4"/>
  <c r="H229" i="4"/>
  <c r="H228" i="4"/>
  <c r="F231" i="4"/>
  <c r="F230" i="4"/>
  <c r="F229" i="4"/>
  <c r="F228" i="4"/>
  <c r="H302" i="4"/>
  <c r="F302" i="4"/>
  <c r="K303" i="4"/>
  <c r="K304" i="4"/>
  <c r="K305" i="4"/>
  <c r="K306" i="4"/>
  <c r="K293" i="4"/>
  <c r="K294" i="4"/>
  <c r="K295" i="4"/>
  <c r="K296" i="4"/>
  <c r="H278" i="4"/>
  <c r="H273" i="4" s="1"/>
  <c r="F278" i="4"/>
  <c r="F273" i="4" s="1"/>
  <c r="H292" i="4"/>
  <c r="F292" i="4"/>
  <c r="K258" i="4"/>
  <c r="K259" i="4"/>
  <c r="K260" i="4"/>
  <c r="K261" i="4"/>
  <c r="H257" i="4"/>
  <c r="F257" i="4"/>
  <c r="H244" i="4"/>
  <c r="H245" i="4"/>
  <c r="H246" i="4"/>
  <c r="H243" i="4"/>
  <c r="F244" i="4"/>
  <c r="F245" i="4"/>
  <c r="F246" i="4"/>
  <c r="F243" i="4"/>
  <c r="F213" i="4"/>
  <c r="H213" i="4"/>
  <c r="K292" i="4" l="1"/>
  <c r="K302" i="4"/>
  <c r="F242" i="4"/>
  <c r="K257" i="4"/>
  <c r="H133" i="4" l="1"/>
  <c r="F134" i="4"/>
  <c r="F135" i="4"/>
  <c r="F136" i="4"/>
  <c r="F133" i="4"/>
  <c r="K148" i="4"/>
  <c r="K149" i="4"/>
  <c r="K150" i="4"/>
  <c r="K151" i="4"/>
  <c r="H147" i="4"/>
  <c r="F147" i="4"/>
  <c r="H114" i="4"/>
  <c r="H115" i="4"/>
  <c r="H116" i="4"/>
  <c r="H113" i="4"/>
  <c r="F114" i="4"/>
  <c r="F115" i="4"/>
  <c r="F116" i="4"/>
  <c r="F113" i="4"/>
  <c r="H93" i="4"/>
  <c r="K147" i="4" l="1"/>
  <c r="F112" i="4"/>
  <c r="H69" i="4"/>
  <c r="H70" i="4"/>
  <c r="H71" i="4"/>
  <c r="H68" i="4"/>
  <c r="F69" i="4"/>
  <c r="F70" i="4"/>
  <c r="F71" i="4"/>
  <c r="F68" i="4"/>
  <c r="H19" i="4"/>
  <c r="H20" i="4"/>
  <c r="H21" i="4"/>
  <c r="H18" i="4"/>
  <c r="F19" i="4"/>
  <c r="F20" i="4"/>
  <c r="F21" i="4"/>
  <c r="F18" i="4"/>
  <c r="H24" i="4"/>
  <c r="H25" i="4"/>
  <c r="H26" i="4"/>
  <c r="H23" i="4"/>
  <c r="F24" i="4"/>
  <c r="F25" i="4"/>
  <c r="F26" i="4"/>
  <c r="F23" i="4"/>
  <c r="H52" i="4" l="1"/>
  <c r="F52" i="4"/>
  <c r="K53" i="4" l="1"/>
  <c r="K54" i="4"/>
  <c r="K55" i="4"/>
  <c r="K56" i="4"/>
  <c r="K52" i="4"/>
  <c r="K191" i="4"/>
  <c r="K128" i="4"/>
  <c r="K108" i="4"/>
  <c r="K88" i="4"/>
  <c r="K36" i="4"/>
  <c r="H67" i="4"/>
  <c r="F93" i="4"/>
  <c r="F67" i="4"/>
  <c r="F268" i="4"/>
  <c r="H268" i="4"/>
  <c r="H297" i="4"/>
  <c r="F297" i="4"/>
  <c r="H162" i="4"/>
  <c r="H155" i="4"/>
  <c r="H156" i="4"/>
  <c r="H154" i="4"/>
  <c r="F153" i="4"/>
  <c r="H153" i="4"/>
  <c r="K98" i="4"/>
  <c r="K83" i="4"/>
  <c r="H204" i="4"/>
  <c r="H205" i="4"/>
  <c r="H206" i="4"/>
  <c r="H203" i="4"/>
  <c r="F203" i="4"/>
  <c r="F204" i="4"/>
  <c r="F205" i="4"/>
  <c r="F206" i="4"/>
  <c r="K298" i="4"/>
  <c r="K297" i="4" l="1"/>
  <c r="H279" i="4"/>
  <c r="H280" i="4"/>
  <c r="H281" i="4"/>
  <c r="F279" i="4"/>
  <c r="F280" i="4"/>
  <c r="F281" i="4"/>
  <c r="H276" i="4" l="1"/>
  <c r="H271" i="4" s="1"/>
  <c r="F277" i="4"/>
  <c r="F274" i="4"/>
  <c r="F276" i="4"/>
  <c r="F271" i="4" s="1"/>
  <c r="H275" i="4"/>
  <c r="H270" i="4" s="1"/>
  <c r="F275" i="4"/>
  <c r="F270" i="4" s="1"/>
  <c r="H274" i="4"/>
  <c r="H269" i="4" s="1"/>
  <c r="H277" i="4"/>
  <c r="K288" i="4"/>
  <c r="K283" i="4"/>
  <c r="K278" i="4"/>
  <c r="K273" i="4"/>
  <c r="K268" i="4"/>
  <c r="H287" i="4"/>
  <c r="H267" i="4" l="1"/>
  <c r="F269" i="4"/>
  <c r="F267" i="4" s="1"/>
  <c r="F272" i="4"/>
  <c r="F287" i="4"/>
  <c r="K287" i="4" s="1"/>
  <c r="H282" i="4"/>
  <c r="F282" i="4"/>
  <c r="K267" i="4" l="1"/>
  <c r="K269" i="4"/>
  <c r="K277" i="4"/>
  <c r="K282" i="4"/>
  <c r="H272" i="4"/>
  <c r="K272" i="4" l="1"/>
  <c r="H238" i="4"/>
  <c r="F238" i="4"/>
  <c r="F223" i="4" s="1"/>
  <c r="H239" i="4"/>
  <c r="F239" i="4"/>
  <c r="H240" i="4"/>
  <c r="F240" i="4"/>
  <c r="H241" i="4"/>
  <c r="F241" i="4"/>
  <c r="K203" i="4" l="1"/>
  <c r="K263" i="4" l="1"/>
  <c r="H262" i="4"/>
  <c r="F262" i="4"/>
  <c r="K253" i="4"/>
  <c r="H252" i="4"/>
  <c r="F252" i="4"/>
  <c r="K248" i="4"/>
  <c r="H247" i="4"/>
  <c r="F247" i="4"/>
  <c r="K243" i="4"/>
  <c r="K233" i="4"/>
  <c r="H232" i="4"/>
  <c r="F232" i="4"/>
  <c r="F225" i="4"/>
  <c r="H223" i="4"/>
  <c r="K218" i="4"/>
  <c r="H217" i="4"/>
  <c r="F217" i="4"/>
  <c r="H216" i="4"/>
  <c r="F216" i="4"/>
  <c r="H215" i="4"/>
  <c r="F215" i="4"/>
  <c r="H214" i="4"/>
  <c r="F214" i="4"/>
  <c r="K208" i="4"/>
  <c r="H207" i="4"/>
  <c r="F207" i="4"/>
  <c r="H202" i="4"/>
  <c r="F202" i="4"/>
  <c r="K198" i="4"/>
  <c r="H197" i="4"/>
  <c r="F197" i="4"/>
  <c r="H196" i="4"/>
  <c r="F196" i="4"/>
  <c r="H195" i="4"/>
  <c r="F195" i="4"/>
  <c r="H194" i="4"/>
  <c r="F194" i="4"/>
  <c r="H193" i="4"/>
  <c r="F193" i="4"/>
  <c r="K188" i="4"/>
  <c r="H187" i="4"/>
  <c r="F187" i="4"/>
  <c r="K183" i="4"/>
  <c r="H182" i="4"/>
  <c r="F182" i="4"/>
  <c r="K181" i="4"/>
  <c r="K178" i="4"/>
  <c r="H177" i="4"/>
  <c r="F177" i="4"/>
  <c r="H176" i="4"/>
  <c r="F176" i="4"/>
  <c r="H175" i="4"/>
  <c r="F175" i="4"/>
  <c r="H174" i="4"/>
  <c r="F174" i="4"/>
  <c r="H173" i="4"/>
  <c r="F173" i="4"/>
  <c r="K164" i="4"/>
  <c r="F162" i="4"/>
  <c r="K158" i="4"/>
  <c r="H157" i="4"/>
  <c r="F157" i="4"/>
  <c r="F156" i="4"/>
  <c r="F155" i="4"/>
  <c r="F154" i="4"/>
  <c r="K143" i="4"/>
  <c r="H142" i="4"/>
  <c r="F142" i="4"/>
  <c r="K138" i="4"/>
  <c r="H137" i="4"/>
  <c r="F137" i="4"/>
  <c r="H136" i="4"/>
  <c r="H135" i="4"/>
  <c r="H134" i="4"/>
  <c r="F63" i="4"/>
  <c r="K129" i="4"/>
  <c r="H127" i="4"/>
  <c r="F127" i="4"/>
  <c r="K123" i="4"/>
  <c r="H122" i="4"/>
  <c r="F122" i="4"/>
  <c r="K118" i="4"/>
  <c r="H117" i="4"/>
  <c r="F117" i="4"/>
  <c r="K109" i="4"/>
  <c r="H107" i="4"/>
  <c r="F107" i="4"/>
  <c r="K103" i="4"/>
  <c r="H102" i="4"/>
  <c r="F102" i="4"/>
  <c r="H97" i="4"/>
  <c r="F97" i="4"/>
  <c r="H96" i="4"/>
  <c r="F96" i="4"/>
  <c r="H95" i="4"/>
  <c r="F95" i="4"/>
  <c r="H94" i="4"/>
  <c r="F94" i="4"/>
  <c r="H87" i="4"/>
  <c r="F87" i="4"/>
  <c r="K84" i="4"/>
  <c r="H82" i="4"/>
  <c r="F82" i="4"/>
  <c r="K78" i="4"/>
  <c r="H77" i="4"/>
  <c r="F77" i="4"/>
  <c r="K73" i="4"/>
  <c r="H72" i="4"/>
  <c r="F72" i="4"/>
  <c r="K60" i="4"/>
  <c r="H57" i="4"/>
  <c r="F57" i="4"/>
  <c r="K48" i="4"/>
  <c r="H47" i="4"/>
  <c r="F47" i="4"/>
  <c r="K44" i="4"/>
  <c r="K42" i="4" s="1"/>
  <c r="H42" i="4"/>
  <c r="F42" i="4"/>
  <c r="K38" i="4"/>
  <c r="H37" i="4"/>
  <c r="F37" i="4"/>
  <c r="K33" i="4"/>
  <c r="H32" i="4"/>
  <c r="F32" i="4"/>
  <c r="K28" i="4"/>
  <c r="H27" i="4"/>
  <c r="F27" i="4"/>
  <c r="K26" i="4"/>
  <c r="K21" i="4"/>
  <c r="H132" i="4" l="1"/>
  <c r="F132" i="4"/>
  <c r="K20" i="4"/>
  <c r="K82" i="4"/>
  <c r="H169" i="4"/>
  <c r="H171" i="4"/>
  <c r="K154" i="4"/>
  <c r="K122" i="4"/>
  <c r="K177" i="4"/>
  <c r="H66" i="4"/>
  <c r="H112" i="4"/>
  <c r="F172" i="4"/>
  <c r="F64" i="4"/>
  <c r="K69" i="4"/>
  <c r="F92" i="4"/>
  <c r="K107" i="4"/>
  <c r="K117" i="4"/>
  <c r="K153" i="4"/>
  <c r="H152" i="4"/>
  <c r="F65" i="4"/>
  <c r="H192" i="4"/>
  <c r="H17" i="4"/>
  <c r="H22" i="4"/>
  <c r="K27" i="4"/>
  <c r="K72" i="4"/>
  <c r="K93" i="4"/>
  <c r="H65" i="4"/>
  <c r="K97" i="4"/>
  <c r="K114" i="4"/>
  <c r="K127" i="4"/>
  <c r="K133" i="4"/>
  <c r="F168" i="4"/>
  <c r="F170" i="4"/>
  <c r="K102" i="4"/>
  <c r="K173" i="4"/>
  <c r="K187" i="4"/>
  <c r="K202" i="4"/>
  <c r="K19" i="4"/>
  <c r="K23" i="4"/>
  <c r="K25" i="4"/>
  <c r="K37" i="4"/>
  <c r="K47" i="4"/>
  <c r="H63" i="4"/>
  <c r="K94" i="4"/>
  <c r="K142" i="4"/>
  <c r="F152" i="4"/>
  <c r="K182" i="4"/>
  <c r="K193" i="4"/>
  <c r="H170" i="4"/>
  <c r="K197" i="4"/>
  <c r="K207" i="4"/>
  <c r="H227" i="4"/>
  <c r="H225" i="4"/>
  <c r="F224" i="4"/>
  <c r="F222" i="4" s="1"/>
  <c r="K57" i="4"/>
  <c r="K87" i="4"/>
  <c r="F17" i="4"/>
  <c r="K24" i="4"/>
  <c r="K32" i="4"/>
  <c r="F66" i="4"/>
  <c r="K77" i="4"/>
  <c r="K176" i="4"/>
  <c r="F192" i="4"/>
  <c r="F171" i="4"/>
  <c r="H212" i="4"/>
  <c r="K228" i="4"/>
  <c r="K247" i="4"/>
  <c r="K252" i="4"/>
  <c r="H237" i="4"/>
  <c r="K262" i="4"/>
  <c r="H226" i="4"/>
  <c r="H224" i="4"/>
  <c r="F226" i="4"/>
  <c r="H92" i="4"/>
  <c r="K18" i="4"/>
  <c r="H64" i="4"/>
  <c r="K68" i="4"/>
  <c r="K113" i="4"/>
  <c r="K137" i="4"/>
  <c r="K157" i="4"/>
  <c r="K162" i="4"/>
  <c r="H168" i="4"/>
  <c r="H172" i="4"/>
  <c r="K232" i="4"/>
  <c r="F22" i="4"/>
  <c r="F169" i="4"/>
  <c r="F212" i="4"/>
  <c r="K217" i="4"/>
  <c r="H242" i="4"/>
  <c r="K242" i="4" s="1"/>
  <c r="F227" i="4"/>
  <c r="K213" i="4"/>
  <c r="K92" i="4" l="1"/>
  <c r="K112" i="4"/>
  <c r="K152" i="4"/>
  <c r="F16" i="4"/>
  <c r="K171" i="4"/>
  <c r="H15" i="4"/>
  <c r="F15" i="4"/>
  <c r="K132" i="4"/>
  <c r="H14" i="4"/>
  <c r="H16" i="4"/>
  <c r="F13" i="4"/>
  <c r="K63" i="4"/>
  <c r="F14" i="4"/>
  <c r="K192" i="4"/>
  <c r="H13" i="4"/>
  <c r="K212" i="4"/>
  <c r="F62" i="4"/>
  <c r="K168" i="4"/>
  <c r="K172" i="4"/>
  <c r="K22" i="4"/>
  <c r="K227" i="4"/>
  <c r="H222" i="4"/>
  <c r="F167" i="4"/>
  <c r="K17" i="4"/>
  <c r="K64" i="4"/>
  <c r="H167" i="4"/>
  <c r="F237" i="4"/>
  <c r="K237" i="4" s="1"/>
  <c r="K238" i="4"/>
  <c r="H62" i="4"/>
  <c r="K67" i="4"/>
  <c r="K223" i="4"/>
  <c r="K15" i="4" l="1"/>
  <c r="K14" i="4"/>
  <c r="K222" i="4"/>
  <c r="K62" i="4"/>
  <c r="K167" i="4"/>
  <c r="H12" i="4"/>
  <c r="K16" i="4"/>
  <c r="F12" i="4"/>
  <c r="K13" i="4"/>
  <c r="K12" i="4" l="1"/>
</calcChain>
</file>

<file path=xl/sharedStrings.xml><?xml version="1.0" encoding="utf-8"?>
<sst xmlns="http://schemas.openxmlformats.org/spreadsheetml/2006/main" count="603" uniqueCount="248">
  <si>
    <t>Программа " Формирование здорового образа жизни населения Прокопьевского городского округа" на 2015-2017г</t>
  </si>
  <si>
    <t>Подпрогорамма "Развитие дополнительного образования детей"</t>
  </si>
  <si>
    <t>1.1</t>
  </si>
  <si>
    <t>Мероприятие "Обеспечение деятельности учреждений дополнительного образования детей"</t>
  </si>
  <si>
    <t>2</t>
  </si>
  <si>
    <t>Подпрограмма "Организация летнего отдыха детей в каникулярное время"</t>
  </si>
  <si>
    <t>2.1</t>
  </si>
  <si>
    <t>2.2</t>
  </si>
  <si>
    <t>Мероприятие "Обеспечение деятельности загородных оздоровительных центров"</t>
  </si>
  <si>
    <t>Мероприятие "Оборудование спортивных площадок"</t>
  </si>
  <si>
    <t>3.</t>
  </si>
  <si>
    <t>Подпрограмма "Развитие физической культуры и спорта"</t>
  </si>
  <si>
    <t>3.1</t>
  </si>
  <si>
    <t>3.2</t>
  </si>
  <si>
    <t>Мероприятие "Обеспечение деятельности централизованной бухгалтерии"</t>
  </si>
  <si>
    <t>4</t>
  </si>
  <si>
    <t>4.1</t>
  </si>
  <si>
    <t>Мероприятие "Организация и проведение спортивно-массовых мероприятий"</t>
  </si>
  <si>
    <t>4.2</t>
  </si>
  <si>
    <t>Мероприятие "Развитие материальной базы  и технического оснащения учреждений физической культуры и спорта"</t>
  </si>
  <si>
    <t xml:space="preserve">4.3 </t>
  </si>
  <si>
    <t>5.</t>
  </si>
  <si>
    <t>Подпрограмма "Развитие политики органов местного самоуправления"</t>
  </si>
  <si>
    <t>5.1</t>
  </si>
  <si>
    <t>Мероприятие "Финансовое обеспечение деятельности органов местного самоуправления"</t>
  </si>
  <si>
    <t>1.2</t>
  </si>
  <si>
    <t>Мероприятие "Поддержка юных талантов спорта"</t>
  </si>
  <si>
    <t>Подпрограмма " Развитие массового спорта"</t>
  </si>
  <si>
    <t>3.3</t>
  </si>
  <si>
    <t>Мероприятие "Поддержка спорта высших достижений"</t>
  </si>
  <si>
    <t>Мероприятие "Обеспечение деятельности учреждений физической культуры и спорта"</t>
  </si>
  <si>
    <t>Мероприятие "Организация мероприятий по противопожарной безопасности учреждений физической культуры и спорта"</t>
  </si>
  <si>
    <t>Программа " Культура Прокопьевского городского округа" на 2015-2017г</t>
  </si>
  <si>
    <t>Подпрогорамма "Развитие культуры"</t>
  </si>
  <si>
    <t>1.3</t>
  </si>
  <si>
    <t>Мероприятие "Обеспечение деятельности культуры и мероприятий в сфере культуры"</t>
  </si>
  <si>
    <t>1.4</t>
  </si>
  <si>
    <t>Мероприятие "Обеспечение деятельности музеев"</t>
  </si>
  <si>
    <t>1.5</t>
  </si>
  <si>
    <t>Мероприятие "Обеспечение деятельности библиотек"</t>
  </si>
  <si>
    <t>1.6</t>
  </si>
  <si>
    <t>Мероприятие "Ежемесячные выплаты стимулирующего характера работникам муниципальных библиотек, муниципальных музеев и муниципальных культурно-досуговых учреждений"</t>
  </si>
  <si>
    <t>1.7</t>
  </si>
  <si>
    <t>Мероприятие "Меры социальной поддержки отдельных категорий работников культуры"</t>
  </si>
  <si>
    <t>область</t>
  </si>
  <si>
    <t>Подпрограмма "Городские праздничные мероприятия"</t>
  </si>
  <si>
    <t>Мероприятие "Торжественные приемы Главы города"</t>
  </si>
  <si>
    <t>Мероприятие "День города и день шахтера"</t>
  </si>
  <si>
    <t>2.3</t>
  </si>
  <si>
    <t>2.4</t>
  </si>
  <si>
    <t>2.5</t>
  </si>
  <si>
    <t>2.6</t>
  </si>
  <si>
    <t>2.7</t>
  </si>
  <si>
    <t>2.8</t>
  </si>
  <si>
    <t>Мероприятие "Дни героев отечества (День победы, свеча памяти)"</t>
  </si>
  <si>
    <t>Мероприятие "Календарные праздники"</t>
  </si>
  <si>
    <t>Мероприятие "Национальные праздники"</t>
  </si>
  <si>
    <t>Мероприятие "Профессиональные праздники"</t>
  </si>
  <si>
    <t>Мероприятие "Проведение городских художественных выставок, издательская деятельность"</t>
  </si>
  <si>
    <t>Мероприятие "Проведение городских конкурсов и фестивалей"</t>
  </si>
  <si>
    <t>2.9</t>
  </si>
  <si>
    <t>2.10</t>
  </si>
  <si>
    <t>2.11</t>
  </si>
  <si>
    <t>2.12</t>
  </si>
  <si>
    <t>2.13</t>
  </si>
  <si>
    <t>2.14</t>
  </si>
  <si>
    <t>Мероприятие "Участие в областных, региональных, Российских, международных конкурсах, фестивалях"</t>
  </si>
  <si>
    <t>Мероприятие "Гастроли артистов Российской эстрады, исполнителей мирового уровня"</t>
  </si>
  <si>
    <t>Мероприятие "Меры социальной поддержки"</t>
  </si>
  <si>
    <t>Мероприятие "Юбилеи творческих коллективов"</t>
  </si>
  <si>
    <t>Мероприятие "Приобретение материалов, костюмов"</t>
  </si>
  <si>
    <t>Мероприятие "Художественная роспись ограждений"</t>
  </si>
  <si>
    <t>Подпрограмма "Создание скульптурных композиций"</t>
  </si>
  <si>
    <t>Подпрограмма "Юные таланты Прокопьевска"</t>
  </si>
  <si>
    <t>Мероприятие "Организация и проведение городских конкурсов, выставок,фестивалей и праздников"</t>
  </si>
  <si>
    <t>Мероприятие "Участие в областных, Всероссийских, Международных конкурсах и фестивалях"</t>
  </si>
  <si>
    <t>Мероприятие "Выплата премий отличникам учебы образовательных учреждений культуры"</t>
  </si>
  <si>
    <t>4.4</t>
  </si>
  <si>
    <t>Мероприяте "Выплата стипендии фонда "Юные таланты Прокопьевска"</t>
  </si>
  <si>
    <t>Подпрограмма "Противопожарные мероприятия в учреждениях культуры"</t>
  </si>
  <si>
    <t>Мероприятие "Приобретение и заправка огнетушителей, измерения сопротивления изоляции, ремонты электропроводки и др. работы, том числе:</t>
  </si>
  <si>
    <t xml:space="preserve"> образовательные учреждения</t>
  </si>
  <si>
    <t xml:space="preserve"> МБУК "ЦБС"</t>
  </si>
  <si>
    <t>Дворцы культуры и клубы</t>
  </si>
  <si>
    <t>МБУК "Краеведческий музей"</t>
  </si>
  <si>
    <t>5.2</t>
  </si>
  <si>
    <t>Мероприятие "Установка пожарной сигнализации"</t>
  </si>
  <si>
    <t>5.3</t>
  </si>
  <si>
    <t>Мероприятие "Техническое обслуживание пожарной сигнализации:</t>
  </si>
  <si>
    <t>МБУК КВЦ "Вернисаж"</t>
  </si>
  <si>
    <t>МБОУ ДОД "ДШИ № 68"</t>
  </si>
  <si>
    <t>МБОУ ДОД "ДМШ № 57"</t>
  </si>
  <si>
    <t>МБОУ ДОД "ДХШ № 8"</t>
  </si>
  <si>
    <t xml:space="preserve"> МБУК "ДК "Зенковский"</t>
  </si>
  <si>
    <t>6.</t>
  </si>
  <si>
    <t>6.1</t>
  </si>
  <si>
    <t>7.</t>
  </si>
  <si>
    <t>Подпрограмма "Социально-экономическое развитие наций и народностей"</t>
  </si>
  <si>
    <t>7.1</t>
  </si>
  <si>
    <t>Мероприятие "Этнокультурное развитие наций и народностей Кемеровской области"</t>
  </si>
  <si>
    <t>Мероприятие "Финансовое обеспечение деятельности централизованной бухгалтерии"</t>
  </si>
  <si>
    <t>Мероприятие "Проведение праздничных мероприятий"</t>
  </si>
  <si>
    <t>Мероприятие "Городские и областные мероприятия"</t>
  </si>
  <si>
    <t>Мероприятие "Социальное обеспечение и иные выплаты работникам культуры"</t>
  </si>
  <si>
    <t>Источник финансирования</t>
  </si>
  <si>
    <t>Всего</t>
  </si>
  <si>
    <t>местный бюджет</t>
  </si>
  <si>
    <t>областной бюджет</t>
  </si>
  <si>
    <t>Объём финансовых ресурсов, тыс.руб.</t>
  </si>
  <si>
    <t>федеральный бюджет</t>
  </si>
  <si>
    <t>Начальник</t>
  </si>
  <si>
    <t>Приложение № 6</t>
  </si>
  <si>
    <t>к Положению о муниципальных программах Прокопьевского городского округа</t>
  </si>
  <si>
    <t>Отчет</t>
  </si>
  <si>
    <t>Код целевой статьи расходов</t>
  </si>
  <si>
    <t>Код цели</t>
  </si>
  <si>
    <t>сводная бюджетная роспись, план года</t>
  </si>
  <si>
    <t>кассовое исполнение</t>
  </si>
  <si>
    <t>возврат неиспользованных бюджетных средств отчетного года в текущем году</t>
  </si>
  <si>
    <t>1. Подпрограмма "Развитие дополнительного образования детей в сфере культуры и искусства"</t>
  </si>
  <si>
    <t>2. Подпрограмма  «Развитие культуры»</t>
  </si>
  <si>
    <t>процет исполнения плана (графа 6-графа 7)/графу 5*100%</t>
  </si>
  <si>
    <t xml:space="preserve"> 08101 10070 </t>
  </si>
  <si>
    <t xml:space="preserve"> 08101 13450</t>
  </si>
  <si>
    <t xml:space="preserve"> 08101 13340</t>
  </si>
  <si>
    <t>08201</t>
  </si>
  <si>
    <t>08202</t>
  </si>
  <si>
    <t>08203</t>
  </si>
  <si>
    <t>08205 13390</t>
  </si>
  <si>
    <t>08204 10050</t>
  </si>
  <si>
    <t>08301</t>
  </si>
  <si>
    <t>08302</t>
  </si>
  <si>
    <t>Директор муниципальной программы:</t>
  </si>
  <si>
    <t>08101 13370</t>
  </si>
  <si>
    <t>08204 13410</t>
  </si>
  <si>
    <t>по социальным вопросам</t>
  </si>
  <si>
    <t>внебюджетные средства от юридических и физических лиц</t>
  </si>
  <si>
    <t>1.1.2. Мероприятие "Финансовое обеспечение  поддержки юных талантов города Прокопьевска "</t>
  </si>
  <si>
    <t>1.1.3. Меропрятие "Финансовое обеспечение  ремонтов, технического оснащения и укрепления материальной базы учреждений дополнительного образования детей"</t>
  </si>
  <si>
    <t>2.1. Основное меропиятие "Организация деятельности досуговых учреждений"</t>
  </si>
  <si>
    <t xml:space="preserve">2.1.1. Мероприятие "Финансовое обеспечение   деятельности  досуговых учреждений культуры" </t>
  </si>
  <si>
    <t>2.1.3. Мероприятие "Ежемесячные выплаты стимулирующего характера работникам муниципальных библиотек, музеев и культурно-досуговых учреждений"</t>
  </si>
  <si>
    <t xml:space="preserve">2.2. Основное мероприятие "Развитие музейного дела" </t>
  </si>
  <si>
    <t>2.2.1. Мероприятие "Финансовое обеспечение деятельности музеев"</t>
  </si>
  <si>
    <t>2.2.3. Мероприятие "Ежемесячные выплаты стимулирующего характера работникам муниципальных библиотек, музеев и культурно-досуговых учреждений"</t>
  </si>
  <si>
    <t>2.3. Основное мероприятие "Развитие библиотечного дела"</t>
  </si>
  <si>
    <t xml:space="preserve">2.3.1. Мероприятие "Финансовое обеспечение деятельности библиотек" </t>
  </si>
  <si>
    <t>2.3.3. Мероприятие "Ежемесячные выплаты стимулирующего характера работникам муниципальных библиотек, музеев и культурно-досуговых учреждений"</t>
  </si>
  <si>
    <t>2.4. Основное мероприятие "Координация деятельности  развития учреждений культуры"</t>
  </si>
  <si>
    <t>2.4.1. Мероприятие "Финансовое обеспечение деятельности органов самоуправления"</t>
  </si>
  <si>
    <t>2.5. Основное мероприятие "Социальное обеспечение и иные выплаты работникам культуры"</t>
  </si>
  <si>
    <t>2.5.1. Мероприятие "Финансовое обеспечение  иных выплат работникам культуры"</t>
  </si>
  <si>
    <t>2.5.2. Мероприятие "Меры социальной поддержки отдельных категорий работников культуры"</t>
  </si>
  <si>
    <t>3.1.2. Мероприятие "Финансовое обеспечение организации городских и областных мероприятий"</t>
  </si>
  <si>
    <t>3.2. Основное мероприятие "Создание скульптурных композиций"</t>
  </si>
  <si>
    <t>3.2.1. Мероприятие "Финансовое обеспечение мероприятий по созданию скульптурных композиций"</t>
  </si>
  <si>
    <t>3.3.1. Мероприятие "Финансовое обеспечение мероприятий по сохранению объектов культурного наследия"</t>
  </si>
  <si>
    <t>3.3. Основное мероприятие "Сохранение объектов культурного наследия"</t>
  </si>
  <si>
    <t>08303</t>
  </si>
  <si>
    <t xml:space="preserve">Наименование муниципальной программы, подпрограммы, основного мероприятия, мероприятия, 
под мероприятия
</t>
  </si>
  <si>
    <t>Управления по культуре</t>
  </si>
  <si>
    <t>об объеме финансовых ресурсов муниципальной программы Прокопьевского городского округа Кемеровской области - Кузбасса</t>
  </si>
  <si>
    <t xml:space="preserve">1.1. Основное
Мероприятие
«Организация деятельности музыкальных, художественных школ и школ искусств»
</t>
  </si>
  <si>
    <t>1.1.1. Мероприятие «Финансовое обеспечение деятельности (оказание услуг) учреждений дополнительного образования детей»</t>
  </si>
  <si>
    <t xml:space="preserve">2.1.2. Мероприятие "Финансовое обеспечение  ремонтов, технического оснащения и укрепления материальной базы культурно-досуговых учреждений" </t>
  </si>
  <si>
    <t>2.3.2. Мероприятие «Финансовое обеспечение  ремонтов, технического оснащения и укрепления материальной базы библиотек»</t>
  </si>
  <si>
    <t>4. Подпрограмма «Развитие туризма»</t>
  </si>
  <si>
    <t>4.2. Основное мероприятие «Развитие событийного туризма»</t>
  </si>
  <si>
    <t>4.2.1. Мероприятие «Финансовое обеспечение мероприятий по развитию событийного туризма»</t>
  </si>
  <si>
    <t xml:space="preserve">1.1.4. Мероприятие «Социальная поддержка работников образовательных организаций и участников образовательного процесса»
</t>
  </si>
  <si>
    <t>08401</t>
  </si>
  <si>
    <t>2.2.2. Мероприятие «Финансовое обеспечение  ремонтов, технического оснащения и укрепления материальной базы музеев»</t>
  </si>
  <si>
    <t>3. Подпрограмма «Праздничные мероприятия, мероприятия по созданию скульптурных композиций и прочие мероприятия»</t>
  </si>
  <si>
    <t>3.4. Основное мероприятие «Поддержка развития добровольчества»</t>
  </si>
  <si>
    <t xml:space="preserve">3.4.1. Мероприятие      «Финансовое обеспечение мероприятий по поддержке добровольческих (волонтерских) и некоммерческих организаций в целях стимулирования 
их работы» 
</t>
  </si>
  <si>
    <t>4.1. Основное мероприятие «Информационное продвижение турпродукта Прокопьевский городской округ»</t>
  </si>
  <si>
    <t xml:space="preserve">4.1.1. Мероприятие «Финансовое обеспечение выпуска и распространения информационных печатных и электронных изданий о туристском потенциале г. Прокопьевска»
</t>
  </si>
  <si>
    <t>08304</t>
  </si>
  <si>
    <t>3.1.1. Мероприятие "Финансовое обесепечение учатия в праздничных мероприятиях, фестивалях, конкурсахи прочих мероприятиях"</t>
  </si>
  <si>
    <t>1.1.5. Мероприятие "Финансовое обесепечение учатия в праздничных мероприятиях, фестивалях, конкурсах и прочих мероприятиях"</t>
  </si>
  <si>
    <t xml:space="preserve">2.1.4. Мероприятие «Финансовое обеспечение  поддержки юных талантов города Прокопьевска» </t>
  </si>
  <si>
    <t>3.1. Основное мероприятие "Городские праздничные и прочие мероприятия"</t>
  </si>
  <si>
    <t>3.1.1.1. Подмероприятие «Организация ритуальных мероприятий по организации захоронений с воинскими почестями»</t>
  </si>
  <si>
    <t xml:space="preserve">4.2.1.1. 
Под мероприятие «Подготовка и проведение городского праздника Масленица»
</t>
  </si>
  <si>
    <t xml:space="preserve">4.2.1.2. 
Под мероприятие
«Подготовка и проведение городского праздника День Шахтёра и фестиваля  «Прокопьевский Арбат»
</t>
  </si>
  <si>
    <t xml:space="preserve">5. Подпрограмма 
«Реализация государственной национальной политики Российской Федерации на территории Прокопьевского городского округа» 
</t>
  </si>
  <si>
    <t xml:space="preserve">5.1. Основное мероприятие «Реализация государственной национальной политики Российской Федерации на территории Прокопьевского городского округа» </t>
  </si>
  <si>
    <t>5.1.1. Мероприятие «Финансовое обеспечение мероприятий по укреплению единства российской нации и этнокультурному развитию народов России»</t>
  </si>
  <si>
    <t>5.1.1.1. Под мероприятие «Подготовка и проведение Национального татаро-башкирского праздника Сабантуй (НКО)»</t>
  </si>
  <si>
    <t xml:space="preserve">5.1.1.4.
Под мероприятие «Подготовка и проведение городской национальной елки»
</t>
  </si>
  <si>
    <t xml:space="preserve">            О.В. Сергеева</t>
  </si>
  <si>
    <t>администрации города Прокопьевска</t>
  </si>
  <si>
    <t>"Культура города Прокопьевска"</t>
  </si>
  <si>
    <t>Муниципальная программа "Культура города Прокопьевска" со сроком реализации  на 2022-2026 годы</t>
  </si>
  <si>
    <t>08101</t>
  </si>
  <si>
    <t>2.4.2. Мероприятие "Финансовое обеспечение  мероприятий по содержанию центра бухгалтерского и технического обслуживания учреждений культуры"</t>
  </si>
  <si>
    <t>5.1.2. Мероприятие «Этнокуль-турное развитие наций и народностей Кемеровской области - Кузбасса»</t>
  </si>
  <si>
    <t>Заместитель  главы города Прокопьевска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</si>
  <si>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 xml:space="preserve">   2024  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</si>
  <si>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1.1.6. Мероприятие        «Государственная поддержка отрасли культуры (оснащение образовательных учреждений в сфере культуры (детские школы искусств по видам искусств и 
училищ) музыкальными инструментами, оборудованием и 
учебными 
материалами)»</t>
  </si>
  <si>
    <t>081А1 55191</t>
  </si>
  <si>
    <t>0420002017</t>
  </si>
  <si>
    <t>2455190X122600000000</t>
  </si>
  <si>
    <t>08101 L3530</t>
  </si>
  <si>
    <t>24-53530-00000-00000</t>
  </si>
  <si>
    <t xml:space="preserve">1.1.8. Создание школ креативных индустрий
</t>
  </si>
  <si>
    <t>0420002089</t>
  </si>
  <si>
    <t>2.4.3. Выплата единовременного поощрения муниципальным служащим за выслугу лет (стаж муниципальной службы), в связи с выходом на пенсию</t>
  </si>
  <si>
    <t>08204 10100</t>
  </si>
  <si>
    <t xml:space="preserve">4.2.1.4. 
Под мероприятие
«Участие в Международных всероссийских, и региональных проектах по развитию туристической деятельности и другие мероприятия»
</t>
  </si>
  <si>
    <t>4.2.1.3. 
Подмероприятие
«Фестиваль парковой культуры «ПроПикник»</t>
  </si>
  <si>
    <t>5.1.1.5. Подмероприятие «Прочие мероприятия в рамках национальной политики»</t>
  </si>
  <si>
    <t>5.1.3. Поддержка победителей регионально-го этапа Всероссийско-го конкурса «Лучшая муниципа-льная практика» в номинации «Укрепление межнациона-льного мира и согласия, реализация иных  мероприятий в сфере национа-льной политики на муниципа-льном уровне</t>
  </si>
  <si>
    <t>И.А. Булатова</t>
  </si>
  <si>
    <t>0420002090</t>
  </si>
  <si>
    <t>081</t>
  </si>
  <si>
    <t xml:space="preserve"> 08101 72010</t>
  </si>
  <si>
    <t>082</t>
  </si>
  <si>
    <t>08</t>
  </si>
  <si>
    <t>08201 13310</t>
  </si>
  <si>
    <t>08201 13350</t>
  </si>
  <si>
    <t xml:space="preserve">08201 S0420                             </t>
  </si>
  <si>
    <t>08201 13450</t>
  </si>
  <si>
    <t>08202 13320</t>
  </si>
  <si>
    <t>08202 13360</t>
  </si>
  <si>
    <t xml:space="preserve">08202 S0420               </t>
  </si>
  <si>
    <t>08203 13330</t>
  </si>
  <si>
    <t>08203 13420</t>
  </si>
  <si>
    <t xml:space="preserve">08203 S0420                       </t>
  </si>
  <si>
    <t>084</t>
  </si>
  <si>
    <t>08204</t>
  </si>
  <si>
    <t>08205</t>
  </si>
  <si>
    <t>08205 70430</t>
  </si>
  <si>
    <t>083</t>
  </si>
  <si>
    <t xml:space="preserve"> 08301 13370          </t>
  </si>
  <si>
    <t xml:space="preserve">08301 13370                      </t>
  </si>
  <si>
    <t xml:space="preserve"> 08301 13380                      </t>
  </si>
  <si>
    <t>08302 14410</t>
  </si>
  <si>
    <t>08303 13430</t>
  </si>
  <si>
    <t>08304 13480</t>
  </si>
  <si>
    <t>08401 13440</t>
  </si>
  <si>
    <t>08402</t>
  </si>
  <si>
    <t>08402 13470</t>
  </si>
  <si>
    <t>085</t>
  </si>
  <si>
    <t>08501</t>
  </si>
  <si>
    <t>08501 13490</t>
  </si>
  <si>
    <t xml:space="preserve">08501 S0480                    </t>
  </si>
  <si>
    <t xml:space="preserve">08501 S0660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</si>
</sst>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49" fontId="1" fillId="0" borderId="0" xfId="0" applyNumberFormat="1" applyFont="1"/>
    <xf numFmtId="0" fontId="1" fillId="0" borderId="1" xfId="0" applyFont="1" applyBorder="1" applyAlignment="1">
      <alignment horizontal="right" vertical="top"/>
    </xf>
    <xf numFmtId="0" fontId="0" fillId="0" borderId="1" xfId="0" applyBorder="1"/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wrapText="1"/>
    </xf>
    <xf numFmtId="164" fontId="0" fillId="0" borderId="0" xfId="0" applyNumberFormat="1"/>
    <xf numFmtId="0" fontId="4" fillId="0" borderId="0" xfId="0" applyFont="1"/>
    <xf numFmtId="0" fontId="4" fillId="0" borderId="0" xfId="0" applyFont="1" applyAlignment="1">
      <alignment horizontal="left"/>
    </xf>
    <xf numFmtId="4" fontId="0" fillId="0" borderId="0" xfId="0" applyNumberFormat="1"/>
    <xf numFmtId="0" fontId="4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0" fontId="9" fillId="0" borderId="0" xfId="0" applyFont="1"/>
    <xf numFmtId="0" fontId="5" fillId="2" borderId="1" xfId="0" applyFont="1" applyFill="1" applyBorder="1" applyAlignment="1">
      <alignment vertical="top"/>
    </xf>
    <xf numFmtId="165" fontId="0" fillId="0" borderId="0" xfId="0" applyNumberFormat="1"/>
    <xf numFmtId="164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wrapText="1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/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/>
    <xf numFmtId="164" fontId="4" fillId="2" borderId="1" xfId="0" applyNumberFormat="1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/>
    <xf numFmtId="0" fontId="5" fillId="2" borderId="1" xfId="0" applyFont="1" applyFill="1" applyBorder="1" applyAlignment="1"/>
    <xf numFmtId="0" fontId="4" fillId="2" borderId="10" xfId="0" applyFont="1" applyFill="1" applyBorder="1"/>
    <xf numFmtId="164" fontId="4" fillId="2" borderId="10" xfId="0" applyNumberFormat="1" applyFont="1" applyFill="1" applyBorder="1" applyAlignment="1">
      <alignment horizontal="center"/>
    </xf>
    <xf numFmtId="0" fontId="0" fillId="0" borderId="0" xfId="0" applyBorder="1"/>
    <xf numFmtId="2" fontId="4" fillId="2" borderId="1" xfId="0" applyNumberFormat="1" applyFont="1" applyFill="1" applyBorder="1"/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wrapText="1"/>
    </xf>
    <xf numFmtId="4" fontId="5" fillId="2" borderId="9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4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49" fontId="4" fillId="2" borderId="12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8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2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topLeftCell="A16" workbookViewId="0">
      <selection activeCell="B9" sqref="B9"/>
    </sheetView>
  </sheetViews>
  <sheetFormatPr defaultRowHeight="15" x14ac:dyDescent="0.25"/>
  <cols>
    <col min="1" max="1" width="6.7109375" customWidth="1"/>
    <col min="2" max="2" width="63.85546875" customWidth="1"/>
    <col min="3" max="3" width="26.42578125" customWidth="1"/>
  </cols>
  <sheetData>
    <row r="1" spans="1:2" ht="15.75" x14ac:dyDescent="0.25">
      <c r="A1" s="3"/>
      <c r="B1" s="3"/>
    </row>
    <row r="2" spans="1:2" ht="15.75" x14ac:dyDescent="0.25">
      <c r="A2" s="3"/>
      <c r="B2" s="3"/>
    </row>
    <row r="3" spans="1:2" ht="15.75" x14ac:dyDescent="0.25">
      <c r="A3" s="3"/>
      <c r="B3" s="3"/>
    </row>
    <row r="4" spans="1:2" ht="47.25" x14ac:dyDescent="0.25">
      <c r="A4" s="10"/>
      <c r="B4" s="5" t="s">
        <v>0</v>
      </c>
    </row>
    <row r="5" spans="1:2" ht="15.75" x14ac:dyDescent="0.25">
      <c r="A5" s="10"/>
      <c r="B5" s="6"/>
    </row>
    <row r="6" spans="1:2" ht="31.5" x14ac:dyDescent="0.25">
      <c r="A6" s="7">
        <v>1</v>
      </c>
      <c r="B6" s="5" t="s">
        <v>1</v>
      </c>
    </row>
    <row r="7" spans="1:2" ht="31.5" x14ac:dyDescent="0.25">
      <c r="A7" s="8" t="s">
        <v>2</v>
      </c>
      <c r="B7" s="6" t="s">
        <v>3</v>
      </c>
    </row>
    <row r="8" spans="1:2" ht="15.75" x14ac:dyDescent="0.25">
      <c r="A8" s="8" t="s">
        <v>25</v>
      </c>
      <c r="B8" s="6" t="s">
        <v>26</v>
      </c>
    </row>
    <row r="9" spans="1:2" ht="15.75" x14ac:dyDescent="0.25">
      <c r="A9" s="8"/>
      <c r="B9" s="6"/>
    </row>
    <row r="10" spans="1:2" ht="31.5" x14ac:dyDescent="0.25">
      <c r="A10" s="7" t="s">
        <v>4</v>
      </c>
      <c r="B10" s="5" t="s">
        <v>5</v>
      </c>
    </row>
    <row r="11" spans="1:2" ht="31.5" x14ac:dyDescent="0.25">
      <c r="A11" s="8" t="s">
        <v>6</v>
      </c>
      <c r="B11" s="6" t="s">
        <v>8</v>
      </c>
    </row>
    <row r="12" spans="1:2" ht="15.75" x14ac:dyDescent="0.25">
      <c r="A12" s="8" t="s">
        <v>7</v>
      </c>
      <c r="B12" s="6" t="s">
        <v>9</v>
      </c>
    </row>
    <row r="13" spans="1:2" ht="15.75" x14ac:dyDescent="0.25">
      <c r="A13" s="8"/>
      <c r="B13" s="6"/>
    </row>
    <row r="14" spans="1:2" ht="15.75" x14ac:dyDescent="0.25">
      <c r="A14" s="8"/>
      <c r="B14" s="6"/>
    </row>
    <row r="15" spans="1:2" ht="15.75" x14ac:dyDescent="0.25">
      <c r="A15" s="7" t="s">
        <v>10</v>
      </c>
      <c r="B15" s="5" t="s">
        <v>11</v>
      </c>
    </row>
    <row r="16" spans="1:2" ht="31.5" x14ac:dyDescent="0.25">
      <c r="A16" s="8" t="s">
        <v>12</v>
      </c>
      <c r="B16" s="6" t="s">
        <v>30</v>
      </c>
    </row>
    <row r="17" spans="1:2" ht="31.5" x14ac:dyDescent="0.25">
      <c r="A17" s="8" t="s">
        <v>13</v>
      </c>
      <c r="B17" s="6" t="s">
        <v>14</v>
      </c>
    </row>
    <row r="18" spans="1:2" ht="15.75" x14ac:dyDescent="0.25">
      <c r="A18" s="8" t="s">
        <v>28</v>
      </c>
      <c r="B18" s="6" t="s">
        <v>29</v>
      </c>
    </row>
    <row r="19" spans="1:2" ht="15.75" x14ac:dyDescent="0.25">
      <c r="A19" s="8"/>
      <c r="B19" s="6"/>
    </row>
    <row r="20" spans="1:2" ht="15.75" x14ac:dyDescent="0.25">
      <c r="A20" s="8" t="s">
        <v>15</v>
      </c>
      <c r="B20" s="5" t="s">
        <v>27</v>
      </c>
    </row>
    <row r="21" spans="1:2" ht="31.5" x14ac:dyDescent="0.25">
      <c r="A21" s="8" t="s">
        <v>16</v>
      </c>
      <c r="B21" s="6" t="s">
        <v>17</v>
      </c>
    </row>
    <row r="22" spans="1:2" ht="31.5" x14ac:dyDescent="0.25">
      <c r="A22" s="8" t="s">
        <v>18</v>
      </c>
      <c r="B22" s="6" t="s">
        <v>19</v>
      </c>
    </row>
    <row r="23" spans="1:2" ht="30" customHeight="1" x14ac:dyDescent="0.25">
      <c r="A23" s="8" t="s">
        <v>20</v>
      </c>
      <c r="B23" s="6" t="s">
        <v>31</v>
      </c>
    </row>
    <row r="24" spans="1:2" ht="15.75" x14ac:dyDescent="0.25">
      <c r="A24" s="8"/>
      <c r="B24" s="6"/>
    </row>
    <row r="25" spans="1:2" ht="15.75" x14ac:dyDescent="0.25">
      <c r="A25" s="8"/>
      <c r="B25" s="6"/>
    </row>
    <row r="26" spans="1:2" ht="31.5" x14ac:dyDescent="0.25">
      <c r="A26" s="7" t="s">
        <v>21</v>
      </c>
      <c r="B26" s="5" t="s">
        <v>22</v>
      </c>
    </row>
    <row r="27" spans="1:2" ht="31.5" x14ac:dyDescent="0.25">
      <c r="A27" s="8" t="s">
        <v>23</v>
      </c>
      <c r="B27" s="6" t="s">
        <v>24</v>
      </c>
    </row>
    <row r="28" spans="1:2" ht="15.75" x14ac:dyDescent="0.25">
      <c r="A28" s="9"/>
      <c r="B28" s="4"/>
    </row>
    <row r="29" spans="1:2" ht="15.75" x14ac:dyDescent="0.25">
      <c r="A29" s="9"/>
      <c r="B29" s="4"/>
    </row>
    <row r="30" spans="1:2" x14ac:dyDescent="0.25">
      <c r="A30" s="2"/>
      <c r="B30" s="1"/>
    </row>
    <row r="31" spans="1:2" x14ac:dyDescent="0.25">
      <c r="B31" s="1"/>
    </row>
    <row r="32" spans="1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8"/>
  <sheetViews>
    <sheetView workbookViewId="0">
      <selection activeCell="B13" sqref="B13"/>
    </sheetView>
  </sheetViews>
  <sheetFormatPr defaultRowHeight="15" x14ac:dyDescent="0.25"/>
  <cols>
    <col min="1" max="1" width="6.7109375" customWidth="1"/>
    <col min="2" max="2" width="63.85546875" customWidth="1"/>
  </cols>
  <sheetData>
    <row r="1" spans="1:3" ht="15.75" x14ac:dyDescent="0.25">
      <c r="A1" s="3"/>
      <c r="B1" s="3"/>
    </row>
    <row r="2" spans="1:3" ht="15.75" x14ac:dyDescent="0.25">
      <c r="A2" s="3"/>
      <c r="B2" s="3"/>
    </row>
    <row r="3" spans="1:3" ht="15.75" x14ac:dyDescent="0.25">
      <c r="A3" s="3"/>
      <c r="B3" s="3"/>
    </row>
    <row r="4" spans="1:3" ht="31.5" x14ac:dyDescent="0.25">
      <c r="A4" s="10"/>
      <c r="B4" s="5" t="s">
        <v>32</v>
      </c>
    </row>
    <row r="5" spans="1:3" ht="15.75" x14ac:dyDescent="0.25">
      <c r="A5" s="10"/>
      <c r="B5" s="6"/>
    </row>
    <row r="6" spans="1:3" ht="15.75" x14ac:dyDescent="0.25">
      <c r="A6" s="7">
        <v>1</v>
      </c>
      <c r="B6" s="5" t="s">
        <v>33</v>
      </c>
    </row>
    <row r="7" spans="1:3" ht="31.5" x14ac:dyDescent="0.25">
      <c r="A7" s="8" t="s">
        <v>2</v>
      </c>
      <c r="B7" s="6" t="s">
        <v>3</v>
      </c>
    </row>
    <row r="8" spans="1:3" ht="31.5" x14ac:dyDescent="0.25">
      <c r="A8" s="8" t="s">
        <v>25</v>
      </c>
      <c r="B8" s="6" t="s">
        <v>35</v>
      </c>
    </row>
    <row r="9" spans="1:3" ht="15.75" x14ac:dyDescent="0.25">
      <c r="A9" s="8" t="s">
        <v>34</v>
      </c>
      <c r="B9" s="6" t="s">
        <v>37</v>
      </c>
    </row>
    <row r="10" spans="1:3" ht="15.75" x14ac:dyDescent="0.25">
      <c r="A10" s="8" t="s">
        <v>36</v>
      </c>
      <c r="B10" s="6" t="s">
        <v>39</v>
      </c>
    </row>
    <row r="11" spans="1:3" ht="63" x14ac:dyDescent="0.25">
      <c r="A11" s="8" t="s">
        <v>38</v>
      </c>
      <c r="B11" s="6" t="s">
        <v>41</v>
      </c>
      <c r="C11" t="s">
        <v>44</v>
      </c>
    </row>
    <row r="12" spans="1:3" ht="31.5" x14ac:dyDescent="0.25">
      <c r="A12" s="8" t="s">
        <v>40</v>
      </c>
      <c r="B12" s="6" t="s">
        <v>43</v>
      </c>
      <c r="C12" t="s">
        <v>44</v>
      </c>
    </row>
    <row r="13" spans="1:3" ht="31.5" x14ac:dyDescent="0.25">
      <c r="A13" s="8" t="s">
        <v>42</v>
      </c>
      <c r="B13" s="6" t="s">
        <v>100</v>
      </c>
    </row>
    <row r="14" spans="1:3" ht="15.75" x14ac:dyDescent="0.25">
      <c r="A14" s="8"/>
      <c r="B14" s="6"/>
    </row>
    <row r="15" spans="1:3" ht="15.75" x14ac:dyDescent="0.25">
      <c r="A15" s="7" t="s">
        <v>4</v>
      </c>
      <c r="B15" s="5" t="s">
        <v>45</v>
      </c>
    </row>
    <row r="16" spans="1:3" ht="15.75" x14ac:dyDescent="0.25">
      <c r="A16" s="8" t="s">
        <v>6</v>
      </c>
      <c r="B16" s="6" t="s">
        <v>46</v>
      </c>
    </row>
    <row r="17" spans="1:2" ht="15.75" x14ac:dyDescent="0.25">
      <c r="A17" s="8" t="s">
        <v>7</v>
      </c>
      <c r="B17" s="6" t="s">
        <v>47</v>
      </c>
    </row>
    <row r="18" spans="1:2" ht="31.5" x14ac:dyDescent="0.25">
      <c r="A18" s="8" t="s">
        <v>48</v>
      </c>
      <c r="B18" s="6" t="s">
        <v>54</v>
      </c>
    </row>
    <row r="19" spans="1:2" ht="15.75" x14ac:dyDescent="0.25">
      <c r="A19" s="8" t="s">
        <v>49</v>
      </c>
      <c r="B19" s="6" t="s">
        <v>55</v>
      </c>
    </row>
    <row r="20" spans="1:2" ht="15.75" x14ac:dyDescent="0.25">
      <c r="A20" s="8" t="s">
        <v>50</v>
      </c>
      <c r="B20" s="6" t="s">
        <v>56</v>
      </c>
    </row>
    <row r="21" spans="1:2" ht="15.75" x14ac:dyDescent="0.25">
      <c r="A21" s="8" t="s">
        <v>51</v>
      </c>
      <c r="B21" s="6" t="s">
        <v>57</v>
      </c>
    </row>
    <row r="22" spans="1:2" ht="31.5" x14ac:dyDescent="0.25">
      <c r="A22" s="8" t="s">
        <v>52</v>
      </c>
      <c r="B22" s="6" t="s">
        <v>58</v>
      </c>
    </row>
    <row r="23" spans="1:2" ht="16.5" customHeight="1" x14ac:dyDescent="0.25">
      <c r="A23" s="8" t="s">
        <v>53</v>
      </c>
      <c r="B23" s="6" t="s">
        <v>59</v>
      </c>
    </row>
    <row r="24" spans="1:2" ht="31.5" x14ac:dyDescent="0.25">
      <c r="A24" s="8" t="s">
        <v>60</v>
      </c>
      <c r="B24" s="6" t="s">
        <v>66</v>
      </c>
    </row>
    <row r="25" spans="1:2" ht="31.5" x14ac:dyDescent="0.25">
      <c r="A25" s="8" t="s">
        <v>61</v>
      </c>
      <c r="B25" s="6" t="s">
        <v>67</v>
      </c>
    </row>
    <row r="26" spans="1:2" ht="15.75" x14ac:dyDescent="0.25">
      <c r="A26" s="8" t="s">
        <v>62</v>
      </c>
      <c r="B26" s="6" t="s">
        <v>68</v>
      </c>
    </row>
    <row r="27" spans="1:2" ht="15.75" x14ac:dyDescent="0.25">
      <c r="A27" s="8" t="s">
        <v>63</v>
      </c>
      <c r="B27" s="6" t="s">
        <v>69</v>
      </c>
    </row>
    <row r="28" spans="1:2" ht="15.75" x14ac:dyDescent="0.25">
      <c r="A28" s="8" t="s">
        <v>64</v>
      </c>
      <c r="B28" s="6" t="s">
        <v>70</v>
      </c>
    </row>
    <row r="29" spans="1:2" ht="15.75" x14ac:dyDescent="0.25">
      <c r="A29" s="8" t="s">
        <v>65</v>
      </c>
      <c r="B29" s="6" t="s">
        <v>71</v>
      </c>
    </row>
    <row r="30" spans="1:2" ht="15.75" x14ac:dyDescent="0.25">
      <c r="A30" s="8"/>
      <c r="B30" s="6"/>
    </row>
    <row r="31" spans="1:2" ht="15.75" x14ac:dyDescent="0.25">
      <c r="A31" s="7" t="s">
        <v>10</v>
      </c>
      <c r="B31" s="5" t="s">
        <v>72</v>
      </c>
    </row>
    <row r="32" spans="1:2" ht="15.75" x14ac:dyDescent="0.25">
      <c r="A32" s="8"/>
      <c r="B32" s="6"/>
    </row>
    <row r="33" spans="1:2" ht="15.75" x14ac:dyDescent="0.25">
      <c r="A33" s="7" t="s">
        <v>15</v>
      </c>
      <c r="B33" s="5" t="s">
        <v>73</v>
      </c>
    </row>
    <row r="34" spans="1:2" ht="31.5" x14ac:dyDescent="0.25">
      <c r="A34" s="8" t="s">
        <v>16</v>
      </c>
      <c r="B34" s="6" t="s">
        <v>74</v>
      </c>
    </row>
    <row r="35" spans="1:2" ht="31.5" x14ac:dyDescent="0.25">
      <c r="A35" s="8" t="s">
        <v>18</v>
      </c>
      <c r="B35" s="6" t="s">
        <v>75</v>
      </c>
    </row>
    <row r="36" spans="1:2" ht="31.5" x14ac:dyDescent="0.25">
      <c r="A36" s="8" t="s">
        <v>20</v>
      </c>
      <c r="B36" s="6" t="s">
        <v>76</v>
      </c>
    </row>
    <row r="37" spans="1:2" ht="31.5" x14ac:dyDescent="0.25">
      <c r="A37" s="8" t="s">
        <v>77</v>
      </c>
      <c r="B37" s="6" t="s">
        <v>78</v>
      </c>
    </row>
    <row r="38" spans="1:2" ht="31.5" x14ac:dyDescent="0.25">
      <c r="A38" s="7" t="s">
        <v>21</v>
      </c>
      <c r="B38" s="5" t="s">
        <v>79</v>
      </c>
    </row>
    <row r="39" spans="1:2" ht="47.25" x14ac:dyDescent="0.25">
      <c r="A39" s="8" t="s">
        <v>23</v>
      </c>
      <c r="B39" s="6" t="s">
        <v>80</v>
      </c>
    </row>
    <row r="40" spans="1:2" ht="15.75" x14ac:dyDescent="0.25">
      <c r="A40" s="8"/>
      <c r="B40" s="6" t="s">
        <v>81</v>
      </c>
    </row>
    <row r="41" spans="1:2" ht="15.75" x14ac:dyDescent="0.25">
      <c r="A41" s="8"/>
      <c r="B41" s="6" t="s">
        <v>82</v>
      </c>
    </row>
    <row r="42" spans="1:2" ht="15.75" x14ac:dyDescent="0.25">
      <c r="A42" s="8"/>
      <c r="B42" s="6" t="s">
        <v>83</v>
      </c>
    </row>
    <row r="43" spans="1:2" ht="15.75" x14ac:dyDescent="0.25">
      <c r="A43" s="8"/>
      <c r="B43" s="6" t="s">
        <v>84</v>
      </c>
    </row>
    <row r="44" spans="1:2" ht="15.75" x14ac:dyDescent="0.25">
      <c r="A44" s="8" t="s">
        <v>85</v>
      </c>
      <c r="B44" s="6" t="s">
        <v>86</v>
      </c>
    </row>
    <row r="45" spans="1:2" ht="31.5" x14ac:dyDescent="0.25">
      <c r="A45" s="8" t="s">
        <v>87</v>
      </c>
      <c r="B45" s="6" t="s">
        <v>88</v>
      </c>
    </row>
    <row r="46" spans="1:2" ht="15.75" x14ac:dyDescent="0.25">
      <c r="A46" s="8"/>
      <c r="B46" s="6" t="s">
        <v>89</v>
      </c>
    </row>
    <row r="47" spans="1:2" ht="15.75" x14ac:dyDescent="0.25">
      <c r="A47" s="8"/>
      <c r="B47" s="6" t="s">
        <v>84</v>
      </c>
    </row>
    <row r="48" spans="1:2" ht="15.75" x14ac:dyDescent="0.25">
      <c r="A48" s="8"/>
      <c r="B48" s="6" t="s">
        <v>90</v>
      </c>
    </row>
    <row r="49" spans="1:3" ht="15.75" x14ac:dyDescent="0.25">
      <c r="A49" s="8"/>
      <c r="B49" s="6" t="s">
        <v>91</v>
      </c>
    </row>
    <row r="50" spans="1:3" ht="15.75" x14ac:dyDescent="0.25">
      <c r="A50" s="8"/>
      <c r="B50" s="6" t="s">
        <v>92</v>
      </c>
    </row>
    <row r="51" spans="1:3" ht="15.75" x14ac:dyDescent="0.25">
      <c r="A51" s="8"/>
      <c r="B51" s="6" t="s">
        <v>93</v>
      </c>
    </row>
    <row r="52" spans="1:3" ht="15.75" x14ac:dyDescent="0.25">
      <c r="A52" s="8"/>
      <c r="B52" s="6"/>
    </row>
    <row r="53" spans="1:3" ht="31.5" x14ac:dyDescent="0.25">
      <c r="A53" s="7" t="s">
        <v>94</v>
      </c>
      <c r="B53" s="5" t="s">
        <v>22</v>
      </c>
    </row>
    <row r="54" spans="1:3" ht="31.5" x14ac:dyDescent="0.25">
      <c r="A54" s="8" t="s">
        <v>95</v>
      </c>
      <c r="B54" s="6" t="s">
        <v>24</v>
      </c>
    </row>
    <row r="55" spans="1:3" ht="30" x14ac:dyDescent="0.25">
      <c r="A55" s="12" t="s">
        <v>96</v>
      </c>
      <c r="B55" s="13" t="s">
        <v>97</v>
      </c>
    </row>
    <row r="56" spans="1:3" ht="31.5" x14ac:dyDescent="0.25">
      <c r="A56" s="8" t="s">
        <v>98</v>
      </c>
      <c r="B56" s="6" t="s">
        <v>99</v>
      </c>
      <c r="C56" t="s">
        <v>44</v>
      </c>
    </row>
    <row r="57" spans="1:3" x14ac:dyDescent="0.25">
      <c r="A57" s="11"/>
      <c r="B57" s="11"/>
    </row>
    <row r="58" spans="1:3" x14ac:dyDescent="0.25">
      <c r="A58" s="11"/>
      <c r="B58" s="11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"/>
  <sheetViews>
    <sheetView workbookViewId="0">
      <selection activeCell="B1" sqref="B1"/>
    </sheetView>
  </sheetViews>
  <sheetFormatPr defaultRowHeight="15" x14ac:dyDescent="0.25"/>
  <cols>
    <col min="1" max="1" width="6.7109375" customWidth="1"/>
    <col min="2" max="2" width="63.85546875" customWidth="1"/>
  </cols>
  <sheetData>
    <row r="1" spans="1:3" ht="31.5" x14ac:dyDescent="0.25">
      <c r="A1" s="10"/>
      <c r="B1" s="5" t="s">
        <v>32</v>
      </c>
    </row>
    <row r="2" spans="1:3" ht="15.75" x14ac:dyDescent="0.25">
      <c r="A2" s="10"/>
      <c r="B2" s="6"/>
    </row>
    <row r="3" spans="1:3" ht="15.75" x14ac:dyDescent="0.25">
      <c r="A3" s="7">
        <v>1</v>
      </c>
      <c r="B3" s="5" t="s">
        <v>33</v>
      </c>
    </row>
    <row r="4" spans="1:3" ht="31.5" x14ac:dyDescent="0.25">
      <c r="A4" s="8" t="s">
        <v>2</v>
      </c>
      <c r="B4" s="6" t="s">
        <v>3</v>
      </c>
    </row>
    <row r="5" spans="1:3" ht="31.5" x14ac:dyDescent="0.25">
      <c r="A5" s="8" t="s">
        <v>25</v>
      </c>
      <c r="B5" s="6" t="s">
        <v>35</v>
      </c>
    </row>
    <row r="6" spans="1:3" ht="15.75" x14ac:dyDescent="0.25">
      <c r="A6" s="8" t="s">
        <v>34</v>
      </c>
      <c r="B6" s="6" t="s">
        <v>37</v>
      </c>
    </row>
    <row r="7" spans="1:3" ht="15.75" x14ac:dyDescent="0.25">
      <c r="A7" s="8" t="s">
        <v>36</v>
      </c>
      <c r="B7" s="6" t="s">
        <v>39</v>
      </c>
    </row>
    <row r="8" spans="1:3" ht="63" x14ac:dyDescent="0.25">
      <c r="A8" s="8" t="s">
        <v>38</v>
      </c>
      <c r="B8" s="6" t="s">
        <v>41</v>
      </c>
      <c r="C8" t="s">
        <v>44</v>
      </c>
    </row>
    <row r="9" spans="1:3" ht="31.5" x14ac:dyDescent="0.25">
      <c r="A9" s="8" t="s">
        <v>40</v>
      </c>
      <c r="B9" s="6" t="s">
        <v>43</v>
      </c>
      <c r="C9" t="s">
        <v>44</v>
      </c>
    </row>
    <row r="10" spans="1:3" ht="31.5" x14ac:dyDescent="0.25">
      <c r="A10" s="8" t="s">
        <v>42</v>
      </c>
      <c r="B10" s="6" t="s">
        <v>100</v>
      </c>
    </row>
    <row r="11" spans="1:3" ht="15.75" x14ac:dyDescent="0.25">
      <c r="A11" s="8"/>
      <c r="B11" s="6"/>
    </row>
    <row r="12" spans="1:3" ht="15.75" x14ac:dyDescent="0.25">
      <c r="A12" s="7" t="s">
        <v>4</v>
      </c>
      <c r="B12" s="5" t="s">
        <v>45</v>
      </c>
    </row>
    <row r="13" spans="1:3" ht="15.75" x14ac:dyDescent="0.25">
      <c r="A13" s="8" t="s">
        <v>6</v>
      </c>
      <c r="B13" s="6" t="s">
        <v>101</v>
      </c>
    </row>
    <row r="14" spans="1:3" ht="15.75" x14ac:dyDescent="0.25">
      <c r="A14" s="8" t="s">
        <v>7</v>
      </c>
      <c r="B14" s="6" t="s">
        <v>102</v>
      </c>
    </row>
    <row r="15" spans="1:3" ht="31.5" x14ac:dyDescent="0.25">
      <c r="A15" s="8" t="s">
        <v>48</v>
      </c>
      <c r="B15" s="6" t="s">
        <v>103</v>
      </c>
    </row>
    <row r="16" spans="1:3" ht="15.75" x14ac:dyDescent="0.25">
      <c r="A16" s="8"/>
      <c r="B16" s="6"/>
    </row>
    <row r="17" spans="1:3" ht="15.75" x14ac:dyDescent="0.25">
      <c r="A17" s="7" t="s">
        <v>10</v>
      </c>
      <c r="B17" s="5" t="s">
        <v>72</v>
      </c>
    </row>
    <row r="18" spans="1:3" ht="15.75" x14ac:dyDescent="0.25">
      <c r="A18" s="8"/>
      <c r="B18" s="6"/>
    </row>
    <row r="19" spans="1:3" ht="15.75" x14ac:dyDescent="0.25">
      <c r="A19" s="7" t="s">
        <v>15</v>
      </c>
      <c r="B19" s="5" t="s">
        <v>73</v>
      </c>
    </row>
    <row r="20" spans="1:3" ht="31.5" x14ac:dyDescent="0.25">
      <c r="A20" s="7" t="s">
        <v>21</v>
      </c>
      <c r="B20" s="5" t="s">
        <v>79</v>
      </c>
    </row>
    <row r="21" spans="1:3" ht="15.75" x14ac:dyDescent="0.25">
      <c r="A21" s="8"/>
      <c r="B21" s="6"/>
    </row>
    <row r="22" spans="1:3" ht="31.5" x14ac:dyDescent="0.25">
      <c r="A22" s="7" t="s">
        <v>94</v>
      </c>
      <c r="B22" s="5" t="s">
        <v>22</v>
      </c>
    </row>
    <row r="23" spans="1:3" ht="31.5" x14ac:dyDescent="0.25">
      <c r="A23" s="8" t="s">
        <v>95</v>
      </c>
      <c r="B23" s="6" t="s">
        <v>24</v>
      </c>
    </row>
    <row r="24" spans="1:3" ht="30" x14ac:dyDescent="0.25">
      <c r="A24" s="12" t="s">
        <v>96</v>
      </c>
      <c r="B24" s="13" t="s">
        <v>97</v>
      </c>
    </row>
    <row r="25" spans="1:3" ht="31.5" x14ac:dyDescent="0.25">
      <c r="A25" s="8" t="s">
        <v>98</v>
      </c>
      <c r="B25" s="6" t="s">
        <v>99</v>
      </c>
      <c r="C25" t="s">
        <v>44</v>
      </c>
    </row>
    <row r="26" spans="1:3" x14ac:dyDescent="0.25">
      <c r="A26" s="11"/>
      <c r="B26" s="11"/>
    </row>
    <row r="27" spans="1:3" x14ac:dyDescent="0.25">
      <c r="A27" s="11"/>
      <c r="B27" s="1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16"/>
  <sheetViews>
    <sheetView tabSelected="1" view="pageBreakPreview" topLeftCell="A238" zoomScale="60" zoomScaleNormal="75" workbookViewId="0">
      <selection activeCell="A202" sqref="A202:B206"/>
    </sheetView>
  </sheetViews>
  <sheetFormatPr defaultRowHeight="15" x14ac:dyDescent="0.25"/>
  <cols>
    <col min="1" max="1" width="6.7109375" customWidth="1"/>
    <col min="2" max="2" width="26.28515625" customWidth="1"/>
    <col min="3" max="3" width="32.5703125" customWidth="1"/>
    <col min="4" max="4" width="18" customWidth="1"/>
    <col min="5" max="5" width="14.28515625" customWidth="1"/>
    <col min="7" max="7" width="4.85546875" customWidth="1"/>
    <col min="8" max="8" width="9.140625" customWidth="1"/>
    <col min="9" max="9" width="3.7109375" customWidth="1"/>
    <col min="10" max="10" width="9.85546875" customWidth="1"/>
    <col min="11" max="11" width="12.28515625" customWidth="1"/>
    <col min="12" max="12" width="11.85546875" customWidth="1"/>
    <col min="13" max="13" width="12.42578125" customWidth="1"/>
    <col min="14" max="14" width="13.28515625" bestFit="1" customWidth="1"/>
  </cols>
  <sheetData>
    <row r="1" spans="1:14" ht="15.75" x14ac:dyDescent="0.25">
      <c r="A1" s="32"/>
      <c r="B1" s="32"/>
      <c r="C1" s="32"/>
      <c r="D1" s="32"/>
      <c r="E1" s="32"/>
      <c r="F1" s="33"/>
      <c r="G1" s="34"/>
      <c r="H1" s="121" t="s">
        <v>111</v>
      </c>
      <c r="I1" s="121"/>
      <c r="J1" s="121"/>
      <c r="K1" s="121"/>
    </row>
    <row r="2" spans="1:14" ht="50.25" customHeight="1" x14ac:dyDescent="0.25">
      <c r="A2" s="32"/>
      <c r="B2" s="32"/>
      <c r="C2" s="32"/>
      <c r="D2" s="32"/>
      <c r="E2" s="32"/>
      <c r="F2" s="33"/>
      <c r="G2" s="35"/>
      <c r="H2" s="122" t="s">
        <v>112</v>
      </c>
      <c r="I2" s="122"/>
      <c r="J2" s="122"/>
      <c r="K2" s="122"/>
    </row>
    <row r="3" spans="1:14" ht="15.75" x14ac:dyDescent="0.25">
      <c r="A3" s="32"/>
      <c r="B3" s="32"/>
      <c r="C3" s="107"/>
      <c r="D3" s="107"/>
      <c r="E3" s="107"/>
      <c r="F3" s="107"/>
      <c r="G3" s="107"/>
      <c r="H3" s="107"/>
      <c r="I3" s="107"/>
      <c r="J3" s="32"/>
      <c r="K3" s="32"/>
    </row>
    <row r="4" spans="1:14" ht="15.75" x14ac:dyDescent="0.25">
      <c r="A4" s="102" t="s">
        <v>113</v>
      </c>
      <c r="B4" s="102"/>
      <c r="C4" s="102"/>
      <c r="D4" s="102"/>
      <c r="E4" s="102"/>
      <c r="F4" s="102"/>
      <c r="G4" s="102"/>
      <c r="H4" s="102"/>
      <c r="I4" s="102"/>
      <c r="J4" s="32"/>
      <c r="K4" s="32"/>
    </row>
    <row r="5" spans="1:14" ht="36.75" customHeight="1" x14ac:dyDescent="0.25">
      <c r="A5" s="101" t="s">
        <v>161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</row>
    <row r="6" spans="1:14" ht="15.75" x14ac:dyDescent="0.25">
      <c r="A6" s="102" t="s">
        <v>192</v>
      </c>
      <c r="B6" s="102"/>
      <c r="C6" s="102"/>
      <c r="D6" s="102"/>
      <c r="E6" s="102"/>
      <c r="F6" s="102"/>
      <c r="G6" s="102"/>
      <c r="H6" s="102"/>
      <c r="I6" s="102"/>
      <c r="J6" s="32"/>
      <c r="K6" s="32"/>
    </row>
    <row r="7" spans="1:14" ht="15.75" x14ac:dyDescent="0.25">
      <c r="A7" s="102" t="s">
        <v>198</v>
      </c>
      <c r="B7" s="102"/>
      <c r="C7" s="102"/>
      <c r="D7" s="102"/>
      <c r="E7" s="102"/>
      <c r="F7" s="102"/>
      <c r="G7" s="102"/>
      <c r="H7" s="102"/>
      <c r="I7" s="102"/>
      <c r="J7" s="32"/>
      <c r="K7" s="32"/>
    </row>
    <row r="8" spans="1:14" ht="15.75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4" ht="21.75" customHeight="1" x14ac:dyDescent="0.25">
      <c r="A9" s="94" t="s">
        <v>159</v>
      </c>
      <c r="B9" s="94"/>
      <c r="C9" s="94" t="s">
        <v>104</v>
      </c>
      <c r="D9" s="94" t="s">
        <v>114</v>
      </c>
      <c r="E9" s="94" t="s">
        <v>115</v>
      </c>
      <c r="F9" s="94" t="s">
        <v>108</v>
      </c>
      <c r="G9" s="94"/>
      <c r="H9" s="94"/>
      <c r="I9" s="94"/>
      <c r="J9" s="94"/>
      <c r="K9" s="94"/>
    </row>
    <row r="10" spans="1:14" ht="141" customHeight="1" x14ac:dyDescent="0.25">
      <c r="A10" s="94"/>
      <c r="B10" s="94"/>
      <c r="C10" s="94"/>
      <c r="D10" s="94"/>
      <c r="E10" s="94"/>
      <c r="F10" s="94" t="s">
        <v>116</v>
      </c>
      <c r="G10" s="94"/>
      <c r="H10" s="94" t="s">
        <v>117</v>
      </c>
      <c r="I10" s="94"/>
      <c r="J10" s="36" t="s">
        <v>118</v>
      </c>
      <c r="K10" s="36" t="s">
        <v>121</v>
      </c>
    </row>
    <row r="11" spans="1:14" ht="15.75" x14ac:dyDescent="0.25">
      <c r="A11" s="93">
        <v>1</v>
      </c>
      <c r="B11" s="93"/>
      <c r="C11" s="37">
        <v>2</v>
      </c>
      <c r="D11" s="37">
        <v>3</v>
      </c>
      <c r="E11" s="37">
        <v>4</v>
      </c>
      <c r="F11" s="103">
        <v>5</v>
      </c>
      <c r="G11" s="103"/>
      <c r="H11" s="103">
        <v>6</v>
      </c>
      <c r="I11" s="103"/>
      <c r="J11" s="18">
        <v>7</v>
      </c>
      <c r="K11" s="18">
        <v>8</v>
      </c>
    </row>
    <row r="12" spans="1:14" ht="16.5" customHeight="1" x14ac:dyDescent="0.25">
      <c r="A12" s="85" t="s">
        <v>193</v>
      </c>
      <c r="B12" s="85"/>
      <c r="C12" s="24" t="s">
        <v>105</v>
      </c>
      <c r="D12" s="96" t="s">
        <v>218</v>
      </c>
      <c r="E12" s="24"/>
      <c r="F12" s="95">
        <f>SUM(F13:G16)</f>
        <v>833998.50000000012</v>
      </c>
      <c r="G12" s="95"/>
      <c r="H12" s="95">
        <f>SUM(H13:I16)</f>
        <v>820184.6</v>
      </c>
      <c r="I12" s="95"/>
      <c r="J12" s="18"/>
      <c r="K12" s="26">
        <f t="shared" ref="K12:K17" si="0">H12/F12*100</f>
        <v>98.343654095301119</v>
      </c>
      <c r="L12" s="14"/>
      <c r="N12" s="25"/>
    </row>
    <row r="13" spans="1:14" ht="15.75" x14ac:dyDescent="0.25">
      <c r="A13" s="85"/>
      <c r="B13" s="85"/>
      <c r="C13" s="21" t="s">
        <v>106</v>
      </c>
      <c r="D13" s="97"/>
      <c r="E13" s="21"/>
      <c r="F13" s="95">
        <f>F18+F63+F168+F223+F268</f>
        <v>757339.70000000007</v>
      </c>
      <c r="G13" s="95"/>
      <c r="H13" s="95">
        <f>H18+H63+H168+H223+H268</f>
        <v>743640.29999999993</v>
      </c>
      <c r="I13" s="95"/>
      <c r="J13" s="18"/>
      <c r="K13" s="26">
        <f t="shared" si="0"/>
        <v>98.191115558843649</v>
      </c>
      <c r="L13" s="14"/>
    </row>
    <row r="14" spans="1:14" ht="15.75" x14ac:dyDescent="0.25">
      <c r="A14" s="85"/>
      <c r="B14" s="85"/>
      <c r="C14" s="21" t="s">
        <v>107</v>
      </c>
      <c r="D14" s="97"/>
      <c r="E14" s="21"/>
      <c r="F14" s="95">
        <f>F19+F64+F169+F224+F269</f>
        <v>27980.9</v>
      </c>
      <c r="G14" s="95"/>
      <c r="H14" s="95">
        <f>H19+H64+H169+H224+H269</f>
        <v>27866.400000000001</v>
      </c>
      <c r="I14" s="95"/>
      <c r="J14" s="18"/>
      <c r="K14" s="26">
        <f t="shared" si="0"/>
        <v>99.590792290455283</v>
      </c>
      <c r="L14" s="14"/>
    </row>
    <row r="15" spans="1:14" ht="15.75" x14ac:dyDescent="0.25">
      <c r="A15" s="85"/>
      <c r="B15" s="85"/>
      <c r="C15" s="21" t="s">
        <v>109</v>
      </c>
      <c r="D15" s="97"/>
      <c r="E15" s="21"/>
      <c r="F15" s="95">
        <f>F20+F65+F170+F225+F270</f>
        <v>48252.3</v>
      </c>
      <c r="G15" s="95"/>
      <c r="H15" s="95">
        <f>H20+H65+H170+H225+H270</f>
        <v>48252.3</v>
      </c>
      <c r="I15" s="95"/>
      <c r="J15" s="18"/>
      <c r="K15" s="26">
        <f t="shared" si="0"/>
        <v>100</v>
      </c>
      <c r="L15" s="14"/>
    </row>
    <row r="16" spans="1:14" ht="45.75" customHeight="1" x14ac:dyDescent="0.25">
      <c r="A16" s="85"/>
      <c r="B16" s="85"/>
      <c r="C16" s="21" t="s">
        <v>136</v>
      </c>
      <c r="D16" s="98"/>
      <c r="E16" s="21"/>
      <c r="F16" s="95">
        <f>F21+F66+F171+F226+F271</f>
        <v>425.6</v>
      </c>
      <c r="G16" s="95"/>
      <c r="H16" s="95">
        <f>H21+H66+H171+H226+H271</f>
        <v>425.6</v>
      </c>
      <c r="I16" s="95"/>
      <c r="J16" s="18"/>
      <c r="K16" s="27">
        <f t="shared" si="0"/>
        <v>100</v>
      </c>
      <c r="L16" s="14"/>
    </row>
    <row r="17" spans="1:12" ht="15.75" customHeight="1" x14ac:dyDescent="0.25">
      <c r="A17" s="85" t="s">
        <v>119</v>
      </c>
      <c r="B17" s="85"/>
      <c r="C17" s="24" t="s">
        <v>105</v>
      </c>
      <c r="D17" s="108" t="s">
        <v>215</v>
      </c>
      <c r="E17" s="123"/>
      <c r="F17" s="92">
        <f>SUM(F18:G21)</f>
        <v>234339.5</v>
      </c>
      <c r="G17" s="92"/>
      <c r="H17" s="92">
        <f>SUM(H18:I21)</f>
        <v>230395.60000000003</v>
      </c>
      <c r="I17" s="92"/>
      <c r="J17" s="19"/>
      <c r="K17" s="26">
        <f t="shared" si="0"/>
        <v>98.317014417117065</v>
      </c>
      <c r="L17" s="14"/>
    </row>
    <row r="18" spans="1:12" ht="17.25" customHeight="1" x14ac:dyDescent="0.25">
      <c r="A18" s="85"/>
      <c r="B18" s="85"/>
      <c r="C18" s="21" t="s">
        <v>106</v>
      </c>
      <c r="D18" s="108"/>
      <c r="E18" s="124"/>
      <c r="F18" s="92">
        <f>F28+F33+F38+F43+F48+F58+F53</f>
        <v>173650.2</v>
      </c>
      <c r="G18" s="92"/>
      <c r="H18" s="92">
        <f>H28+H33+H38+H43+H48+H58+H53</f>
        <v>169706.30000000002</v>
      </c>
      <c r="I18" s="92"/>
      <c r="J18" s="20"/>
      <c r="K18" s="26">
        <f>(H18/F18)*100</f>
        <v>97.728824959602704</v>
      </c>
    </row>
    <row r="19" spans="1:12" ht="18.75" customHeight="1" x14ac:dyDescent="0.25">
      <c r="A19" s="85"/>
      <c r="B19" s="85"/>
      <c r="C19" s="21" t="s">
        <v>107</v>
      </c>
      <c r="D19" s="108"/>
      <c r="E19" s="124"/>
      <c r="F19" s="92">
        <f t="shared" ref="F19:F21" si="1">F29+F34+F39+F44+F49+F59+F54</f>
        <v>12437</v>
      </c>
      <c r="G19" s="92"/>
      <c r="H19" s="92">
        <f t="shared" ref="H19:H21" si="2">H29+H34+H39+H44+H49+H59+H54</f>
        <v>12437</v>
      </c>
      <c r="I19" s="92"/>
      <c r="J19" s="20"/>
      <c r="K19" s="26">
        <f>(H19/F19)*100</f>
        <v>100</v>
      </c>
    </row>
    <row r="20" spans="1:12" ht="18.75" customHeight="1" x14ac:dyDescent="0.25">
      <c r="A20" s="85"/>
      <c r="B20" s="85"/>
      <c r="C20" s="21" t="s">
        <v>109</v>
      </c>
      <c r="D20" s="108"/>
      <c r="E20" s="124"/>
      <c r="F20" s="92">
        <f t="shared" si="1"/>
        <v>48252.3</v>
      </c>
      <c r="G20" s="92"/>
      <c r="H20" s="92">
        <f t="shared" si="2"/>
        <v>48252.3</v>
      </c>
      <c r="I20" s="92"/>
      <c r="J20" s="20"/>
      <c r="K20" s="26">
        <f t="shared" ref="K20:K21" si="3">(H20/F20)*100</f>
        <v>100</v>
      </c>
    </row>
    <row r="21" spans="1:12" ht="48.75" customHeight="1" x14ac:dyDescent="0.25">
      <c r="A21" s="85"/>
      <c r="B21" s="85"/>
      <c r="C21" s="21" t="s">
        <v>136</v>
      </c>
      <c r="D21" s="108"/>
      <c r="E21" s="125"/>
      <c r="F21" s="92">
        <f t="shared" si="1"/>
        <v>0</v>
      </c>
      <c r="G21" s="92"/>
      <c r="H21" s="92">
        <f t="shared" si="2"/>
        <v>0</v>
      </c>
      <c r="I21" s="92"/>
      <c r="J21" s="20"/>
      <c r="K21" s="26" t="e">
        <f t="shared" si="3"/>
        <v>#DIV/0!</v>
      </c>
    </row>
    <row r="22" spans="1:12" ht="22.5" customHeight="1" x14ac:dyDescent="0.25">
      <c r="A22" s="86" t="s">
        <v>162</v>
      </c>
      <c r="B22" s="87"/>
      <c r="C22" s="24" t="s">
        <v>105</v>
      </c>
      <c r="D22" s="108" t="s">
        <v>194</v>
      </c>
      <c r="E22" s="48"/>
      <c r="F22" s="99">
        <f>SUM(F23:G26)</f>
        <v>234339.5</v>
      </c>
      <c r="G22" s="100"/>
      <c r="H22" s="99">
        <f>SUM(H23:I26)</f>
        <v>230395.60000000003</v>
      </c>
      <c r="I22" s="100"/>
      <c r="J22" s="20"/>
      <c r="K22" s="26">
        <f t="shared" ref="K22:K27" si="4">(H22/F22)*100</f>
        <v>98.317014417117065</v>
      </c>
    </row>
    <row r="23" spans="1:12" ht="21.75" customHeight="1" x14ac:dyDescent="0.25">
      <c r="A23" s="88"/>
      <c r="B23" s="89"/>
      <c r="C23" s="21" t="s">
        <v>106</v>
      </c>
      <c r="D23" s="108"/>
      <c r="E23" s="48"/>
      <c r="F23" s="99">
        <f>F28+F33+F38+F43+F48+F58+F53</f>
        <v>173650.2</v>
      </c>
      <c r="G23" s="100"/>
      <c r="H23" s="99">
        <f>H28+H33+H38+H43+H48+H58+H53</f>
        <v>169706.30000000002</v>
      </c>
      <c r="I23" s="100"/>
      <c r="J23" s="20"/>
      <c r="K23" s="26">
        <f t="shared" si="4"/>
        <v>97.728824959602704</v>
      </c>
    </row>
    <row r="24" spans="1:12" ht="19.5" customHeight="1" x14ac:dyDescent="0.25">
      <c r="A24" s="88"/>
      <c r="B24" s="89"/>
      <c r="C24" s="21" t="s">
        <v>107</v>
      </c>
      <c r="D24" s="108"/>
      <c r="E24" s="48"/>
      <c r="F24" s="99">
        <f t="shared" ref="F24:F26" si="5">F29+F34+F39+F44+F49+F59+F54</f>
        <v>12437</v>
      </c>
      <c r="G24" s="100"/>
      <c r="H24" s="99">
        <f t="shared" ref="H24:H26" si="6">H29+H34+H39+H44+H49+H59+H54</f>
        <v>12437</v>
      </c>
      <c r="I24" s="100"/>
      <c r="J24" s="20"/>
      <c r="K24" s="26">
        <f t="shared" si="4"/>
        <v>100</v>
      </c>
    </row>
    <row r="25" spans="1:12" ht="18" customHeight="1" x14ac:dyDescent="0.25">
      <c r="A25" s="88"/>
      <c r="B25" s="89"/>
      <c r="C25" s="21" t="s">
        <v>109</v>
      </c>
      <c r="D25" s="108"/>
      <c r="E25" s="48"/>
      <c r="F25" s="99">
        <f t="shared" si="5"/>
        <v>48252.3</v>
      </c>
      <c r="G25" s="100"/>
      <c r="H25" s="99">
        <f t="shared" si="6"/>
        <v>48252.3</v>
      </c>
      <c r="I25" s="100"/>
      <c r="J25" s="20"/>
      <c r="K25" s="26">
        <f t="shared" si="4"/>
        <v>100</v>
      </c>
    </row>
    <row r="26" spans="1:12" ht="48.75" customHeight="1" x14ac:dyDescent="0.25">
      <c r="A26" s="90"/>
      <c r="B26" s="91"/>
      <c r="C26" s="21" t="s">
        <v>136</v>
      </c>
      <c r="D26" s="108"/>
      <c r="E26" s="48"/>
      <c r="F26" s="99">
        <f t="shared" si="5"/>
        <v>0</v>
      </c>
      <c r="G26" s="100"/>
      <c r="H26" s="99">
        <f t="shared" si="6"/>
        <v>0</v>
      </c>
      <c r="I26" s="100"/>
      <c r="J26" s="20"/>
      <c r="K26" s="26" t="e">
        <f t="shared" si="4"/>
        <v>#DIV/0!</v>
      </c>
    </row>
    <row r="27" spans="1:12" ht="18" customHeight="1" x14ac:dyDescent="0.25">
      <c r="A27" s="84" t="s">
        <v>163</v>
      </c>
      <c r="B27" s="84"/>
      <c r="C27" s="30" t="s">
        <v>105</v>
      </c>
      <c r="D27" s="104" t="s">
        <v>122</v>
      </c>
      <c r="E27" s="72"/>
      <c r="F27" s="71">
        <f>SUM(F28:G31)</f>
        <v>160006</v>
      </c>
      <c r="G27" s="71"/>
      <c r="H27" s="71">
        <f>SUM(H28:I31)</f>
        <v>156062.1</v>
      </c>
      <c r="I27" s="71"/>
      <c r="J27" s="18"/>
      <c r="K27" s="22">
        <f t="shared" si="4"/>
        <v>97.535154931690059</v>
      </c>
      <c r="L27" s="14"/>
    </row>
    <row r="28" spans="1:12" ht="15.75" x14ac:dyDescent="0.25">
      <c r="A28" s="84"/>
      <c r="B28" s="84"/>
      <c r="C28" s="31" t="s">
        <v>106</v>
      </c>
      <c r="D28" s="104"/>
      <c r="E28" s="73"/>
      <c r="F28" s="71">
        <v>160006</v>
      </c>
      <c r="G28" s="71"/>
      <c r="H28" s="71">
        <v>156062.1</v>
      </c>
      <c r="I28" s="71"/>
      <c r="J28" s="18"/>
      <c r="K28" s="22">
        <f t="shared" ref="K28:K38" si="7">(H28/F28)*100</f>
        <v>97.535154931690059</v>
      </c>
      <c r="L28" s="14"/>
    </row>
    <row r="29" spans="1:12" ht="15.75" x14ac:dyDescent="0.25">
      <c r="A29" s="84"/>
      <c r="B29" s="84"/>
      <c r="C29" s="31" t="s">
        <v>107</v>
      </c>
      <c r="D29" s="104"/>
      <c r="E29" s="73"/>
      <c r="F29" s="71">
        <v>0</v>
      </c>
      <c r="G29" s="71"/>
      <c r="H29" s="71">
        <v>0</v>
      </c>
      <c r="I29" s="71"/>
      <c r="J29" s="18"/>
      <c r="K29" s="38">
        <v>0</v>
      </c>
      <c r="L29" s="14"/>
    </row>
    <row r="30" spans="1:12" ht="15.75" x14ac:dyDescent="0.25">
      <c r="A30" s="84"/>
      <c r="B30" s="84"/>
      <c r="C30" s="31" t="s">
        <v>109</v>
      </c>
      <c r="D30" s="104"/>
      <c r="E30" s="73"/>
      <c r="F30" s="105">
        <v>0</v>
      </c>
      <c r="G30" s="105"/>
      <c r="H30" s="105">
        <v>0</v>
      </c>
      <c r="I30" s="105"/>
      <c r="J30" s="18"/>
      <c r="K30" s="38">
        <v>0</v>
      </c>
      <c r="L30" s="14"/>
    </row>
    <row r="31" spans="1:12" ht="31.5" customHeight="1" x14ac:dyDescent="0.25">
      <c r="A31" s="84"/>
      <c r="B31" s="84"/>
      <c r="C31" s="31" t="s">
        <v>136</v>
      </c>
      <c r="D31" s="104"/>
      <c r="E31" s="74"/>
      <c r="F31" s="71">
        <v>0</v>
      </c>
      <c r="G31" s="71"/>
      <c r="H31" s="71">
        <v>0</v>
      </c>
      <c r="I31" s="71"/>
      <c r="J31" s="18"/>
      <c r="K31" s="38">
        <v>0</v>
      </c>
      <c r="L31" s="14"/>
    </row>
    <row r="32" spans="1:12" ht="17.100000000000001" customHeight="1" x14ac:dyDescent="0.25">
      <c r="A32" s="84" t="s">
        <v>137</v>
      </c>
      <c r="B32" s="84"/>
      <c r="C32" s="30" t="s">
        <v>105</v>
      </c>
      <c r="D32" s="104" t="s">
        <v>123</v>
      </c>
      <c r="E32" s="72"/>
      <c r="F32" s="71">
        <f>SUM(F33:G36)</f>
        <v>585.20000000000005</v>
      </c>
      <c r="G32" s="71"/>
      <c r="H32" s="71">
        <f>SUM(H33:I36)</f>
        <v>585.20000000000005</v>
      </c>
      <c r="I32" s="71"/>
      <c r="J32" s="18"/>
      <c r="K32" s="22">
        <f t="shared" si="7"/>
        <v>100</v>
      </c>
      <c r="L32" s="14"/>
    </row>
    <row r="33" spans="1:12" ht="15.75" x14ac:dyDescent="0.25">
      <c r="A33" s="84"/>
      <c r="B33" s="84"/>
      <c r="C33" s="31" t="s">
        <v>106</v>
      </c>
      <c r="D33" s="104"/>
      <c r="E33" s="73"/>
      <c r="F33" s="71">
        <v>585.20000000000005</v>
      </c>
      <c r="G33" s="71"/>
      <c r="H33" s="71">
        <v>585.20000000000005</v>
      </c>
      <c r="I33" s="71"/>
      <c r="J33" s="18"/>
      <c r="K33" s="22">
        <f t="shared" si="7"/>
        <v>100</v>
      </c>
      <c r="L33" s="14"/>
    </row>
    <row r="34" spans="1:12" ht="15.75" x14ac:dyDescent="0.25">
      <c r="A34" s="84"/>
      <c r="B34" s="84"/>
      <c r="C34" s="31" t="s">
        <v>107</v>
      </c>
      <c r="D34" s="104"/>
      <c r="E34" s="73"/>
      <c r="F34" s="71">
        <v>0</v>
      </c>
      <c r="G34" s="71"/>
      <c r="H34" s="71">
        <v>0</v>
      </c>
      <c r="I34" s="71"/>
      <c r="J34" s="18"/>
      <c r="K34" s="22">
        <v>0</v>
      </c>
      <c r="L34" s="14"/>
    </row>
    <row r="35" spans="1:12" ht="15.75" x14ac:dyDescent="0.25">
      <c r="A35" s="84"/>
      <c r="B35" s="84"/>
      <c r="C35" s="31" t="s">
        <v>109</v>
      </c>
      <c r="D35" s="104"/>
      <c r="E35" s="73"/>
      <c r="F35" s="105">
        <v>0</v>
      </c>
      <c r="G35" s="105"/>
      <c r="H35" s="105">
        <v>0</v>
      </c>
      <c r="I35" s="105"/>
      <c r="J35" s="18"/>
      <c r="K35" s="22">
        <v>0</v>
      </c>
      <c r="L35" s="14"/>
    </row>
    <row r="36" spans="1:12" ht="33.75" customHeight="1" x14ac:dyDescent="0.25">
      <c r="A36" s="84"/>
      <c r="B36" s="84"/>
      <c r="C36" s="31" t="s">
        <v>136</v>
      </c>
      <c r="D36" s="104"/>
      <c r="E36" s="74"/>
      <c r="F36" s="71">
        <v>0</v>
      </c>
      <c r="G36" s="71"/>
      <c r="H36" s="71">
        <v>0</v>
      </c>
      <c r="I36" s="71"/>
      <c r="J36" s="18"/>
      <c r="K36" s="22" t="e">
        <f t="shared" si="7"/>
        <v>#DIV/0!</v>
      </c>
      <c r="L36" s="14"/>
    </row>
    <row r="37" spans="1:12" ht="17.25" customHeight="1" x14ac:dyDescent="0.25">
      <c r="A37" s="84" t="s">
        <v>138</v>
      </c>
      <c r="B37" s="84"/>
      <c r="C37" s="30" t="s">
        <v>105</v>
      </c>
      <c r="D37" s="104" t="s">
        <v>124</v>
      </c>
      <c r="E37" s="72"/>
      <c r="F37" s="71">
        <f>SUM(F38:G41)</f>
        <v>8370</v>
      </c>
      <c r="G37" s="71"/>
      <c r="H37" s="71">
        <f>SUM(H38:I41)</f>
        <v>8370</v>
      </c>
      <c r="I37" s="71"/>
      <c r="J37" s="18"/>
      <c r="K37" s="22">
        <f t="shared" si="7"/>
        <v>100</v>
      </c>
      <c r="L37" s="14"/>
    </row>
    <row r="38" spans="1:12" ht="15.75" x14ac:dyDescent="0.25">
      <c r="A38" s="84"/>
      <c r="B38" s="84"/>
      <c r="C38" s="31" t="s">
        <v>106</v>
      </c>
      <c r="D38" s="104"/>
      <c r="E38" s="73"/>
      <c r="F38" s="71">
        <v>8370</v>
      </c>
      <c r="G38" s="71"/>
      <c r="H38" s="71">
        <v>8370</v>
      </c>
      <c r="I38" s="71"/>
      <c r="J38" s="18"/>
      <c r="K38" s="22">
        <f t="shared" si="7"/>
        <v>100</v>
      </c>
      <c r="L38" s="14"/>
    </row>
    <row r="39" spans="1:12" ht="15.75" x14ac:dyDescent="0.25">
      <c r="A39" s="84"/>
      <c r="B39" s="84"/>
      <c r="C39" s="31" t="s">
        <v>107</v>
      </c>
      <c r="D39" s="104"/>
      <c r="E39" s="73"/>
      <c r="F39" s="71">
        <v>0</v>
      </c>
      <c r="G39" s="71"/>
      <c r="H39" s="71">
        <v>0</v>
      </c>
      <c r="I39" s="71"/>
      <c r="J39" s="18"/>
      <c r="K39" s="22">
        <v>0</v>
      </c>
      <c r="L39" s="14"/>
    </row>
    <row r="40" spans="1:12" ht="15.75" x14ac:dyDescent="0.25">
      <c r="A40" s="84"/>
      <c r="B40" s="84"/>
      <c r="C40" s="31" t="s">
        <v>109</v>
      </c>
      <c r="D40" s="104"/>
      <c r="E40" s="73"/>
      <c r="F40" s="71">
        <v>0</v>
      </c>
      <c r="G40" s="71"/>
      <c r="H40" s="71">
        <v>0</v>
      </c>
      <c r="I40" s="71"/>
      <c r="J40" s="18"/>
      <c r="K40" s="22">
        <v>0</v>
      </c>
      <c r="L40" s="14"/>
    </row>
    <row r="41" spans="1:12" ht="30.75" customHeight="1" x14ac:dyDescent="0.25">
      <c r="A41" s="84"/>
      <c r="B41" s="84"/>
      <c r="C41" s="31" t="s">
        <v>136</v>
      </c>
      <c r="D41" s="104"/>
      <c r="E41" s="74"/>
      <c r="F41" s="71">
        <v>0</v>
      </c>
      <c r="G41" s="71"/>
      <c r="H41" s="71">
        <v>0</v>
      </c>
      <c r="I41" s="71"/>
      <c r="J41" s="18"/>
      <c r="K41" s="22">
        <v>0</v>
      </c>
      <c r="L41" s="14"/>
    </row>
    <row r="42" spans="1:12" ht="16.5" customHeight="1" x14ac:dyDescent="0.25">
      <c r="A42" s="84" t="s">
        <v>169</v>
      </c>
      <c r="B42" s="84"/>
      <c r="C42" s="30" t="s">
        <v>105</v>
      </c>
      <c r="D42" s="104" t="s">
        <v>216</v>
      </c>
      <c r="E42" s="67" t="s">
        <v>201</v>
      </c>
      <c r="F42" s="71">
        <f>SUM(F43:G46)</f>
        <v>563.20000000000005</v>
      </c>
      <c r="G42" s="71"/>
      <c r="H42" s="71">
        <f>SUM(H43:I46)</f>
        <v>563.20000000000005</v>
      </c>
      <c r="I42" s="71"/>
      <c r="J42" s="18"/>
      <c r="K42" s="39">
        <f>K44</f>
        <v>100</v>
      </c>
      <c r="L42" s="14"/>
    </row>
    <row r="43" spans="1:12" ht="15.75" x14ac:dyDescent="0.25">
      <c r="A43" s="84"/>
      <c r="B43" s="84"/>
      <c r="C43" s="31" t="s">
        <v>106</v>
      </c>
      <c r="D43" s="104"/>
      <c r="E43" s="67"/>
      <c r="F43" s="71">
        <v>0</v>
      </c>
      <c r="G43" s="71"/>
      <c r="H43" s="71">
        <v>0</v>
      </c>
      <c r="I43" s="71"/>
      <c r="J43" s="18"/>
      <c r="K43" s="22">
        <v>0</v>
      </c>
      <c r="L43" s="14"/>
    </row>
    <row r="44" spans="1:12" ht="15.75" x14ac:dyDescent="0.25">
      <c r="A44" s="84"/>
      <c r="B44" s="84"/>
      <c r="C44" s="31" t="s">
        <v>107</v>
      </c>
      <c r="D44" s="104"/>
      <c r="E44" s="67"/>
      <c r="F44" s="71">
        <v>563.20000000000005</v>
      </c>
      <c r="G44" s="71"/>
      <c r="H44" s="71">
        <v>563.20000000000005</v>
      </c>
      <c r="I44" s="71"/>
      <c r="J44" s="18"/>
      <c r="K44" s="22">
        <f>(H44/F44)*100</f>
        <v>100</v>
      </c>
      <c r="L44" s="14"/>
    </row>
    <row r="45" spans="1:12" ht="15.75" x14ac:dyDescent="0.25">
      <c r="A45" s="84"/>
      <c r="B45" s="84"/>
      <c r="C45" s="31" t="s">
        <v>109</v>
      </c>
      <c r="D45" s="104"/>
      <c r="E45" s="67"/>
      <c r="F45" s="71">
        <v>0</v>
      </c>
      <c r="G45" s="71"/>
      <c r="H45" s="71">
        <v>0</v>
      </c>
      <c r="I45" s="71"/>
      <c r="J45" s="18"/>
      <c r="K45" s="22">
        <v>0</v>
      </c>
      <c r="L45" s="14"/>
    </row>
    <row r="46" spans="1:12" ht="35.25" customHeight="1" x14ac:dyDescent="0.25">
      <c r="A46" s="84"/>
      <c r="B46" s="84"/>
      <c r="C46" s="31" t="s">
        <v>136</v>
      </c>
      <c r="D46" s="104"/>
      <c r="E46" s="67"/>
      <c r="F46" s="71">
        <v>0</v>
      </c>
      <c r="G46" s="71"/>
      <c r="H46" s="71">
        <v>0</v>
      </c>
      <c r="I46" s="71"/>
      <c r="J46" s="18"/>
      <c r="K46" s="22">
        <v>0</v>
      </c>
      <c r="L46" s="14"/>
    </row>
    <row r="47" spans="1:12" ht="19.5" customHeight="1" x14ac:dyDescent="0.25">
      <c r="A47" s="84" t="s">
        <v>179</v>
      </c>
      <c r="B47" s="84"/>
      <c r="C47" s="30" t="s">
        <v>105</v>
      </c>
      <c r="D47" s="104" t="s">
        <v>133</v>
      </c>
      <c r="E47" s="81"/>
      <c r="F47" s="71">
        <f>SUM(F48:G51)</f>
        <v>163.4</v>
      </c>
      <c r="G47" s="71"/>
      <c r="H47" s="71">
        <f>SUM(H48:I51)</f>
        <v>163.4</v>
      </c>
      <c r="I47" s="71"/>
      <c r="J47" s="40"/>
      <c r="K47" s="22">
        <f>(H47/F47)*100</f>
        <v>100</v>
      </c>
      <c r="L47" s="14"/>
    </row>
    <row r="48" spans="1:12" ht="18.75" customHeight="1" x14ac:dyDescent="0.25">
      <c r="A48" s="84"/>
      <c r="B48" s="84"/>
      <c r="C48" s="31" t="s">
        <v>106</v>
      </c>
      <c r="D48" s="104"/>
      <c r="E48" s="82"/>
      <c r="F48" s="71">
        <v>163.4</v>
      </c>
      <c r="G48" s="71"/>
      <c r="H48" s="71">
        <v>163.4</v>
      </c>
      <c r="I48" s="71"/>
      <c r="J48" s="18"/>
      <c r="K48" s="22">
        <f>(H48/F48)*100</f>
        <v>100</v>
      </c>
      <c r="L48" s="14"/>
    </row>
    <row r="49" spans="1:12" ht="17.25" customHeight="1" x14ac:dyDescent="0.25">
      <c r="A49" s="84"/>
      <c r="B49" s="84"/>
      <c r="C49" s="31" t="s">
        <v>107</v>
      </c>
      <c r="D49" s="104"/>
      <c r="E49" s="82"/>
      <c r="F49" s="71">
        <v>0</v>
      </c>
      <c r="G49" s="71"/>
      <c r="H49" s="68">
        <v>0</v>
      </c>
      <c r="I49" s="69"/>
      <c r="J49" s="18"/>
      <c r="K49" s="22">
        <v>0</v>
      </c>
      <c r="L49" s="14"/>
    </row>
    <row r="50" spans="1:12" ht="39" customHeight="1" x14ac:dyDescent="0.25">
      <c r="A50" s="84"/>
      <c r="B50" s="84"/>
      <c r="C50" s="31" t="s">
        <v>109</v>
      </c>
      <c r="D50" s="104"/>
      <c r="E50" s="82"/>
      <c r="F50" s="71">
        <v>0</v>
      </c>
      <c r="G50" s="71"/>
      <c r="H50" s="68">
        <v>0</v>
      </c>
      <c r="I50" s="69"/>
      <c r="J50" s="18"/>
      <c r="K50" s="22">
        <v>0</v>
      </c>
      <c r="L50" s="14"/>
    </row>
    <row r="51" spans="1:12" ht="30" customHeight="1" x14ac:dyDescent="0.25">
      <c r="A51" s="84"/>
      <c r="B51" s="84"/>
      <c r="C51" s="31" t="s">
        <v>136</v>
      </c>
      <c r="D51" s="104"/>
      <c r="E51" s="83"/>
      <c r="F51" s="71">
        <v>0</v>
      </c>
      <c r="G51" s="71"/>
      <c r="H51" s="68">
        <v>0</v>
      </c>
      <c r="I51" s="69"/>
      <c r="J51" s="18"/>
      <c r="K51" s="22">
        <v>0</v>
      </c>
      <c r="L51" s="14"/>
    </row>
    <row r="52" spans="1:12" ht="30" customHeight="1" x14ac:dyDescent="0.25">
      <c r="A52" s="75" t="s">
        <v>199</v>
      </c>
      <c r="B52" s="76"/>
      <c r="C52" s="30" t="s">
        <v>105</v>
      </c>
      <c r="D52" s="136" t="s">
        <v>200</v>
      </c>
      <c r="E52" s="81" t="s">
        <v>202</v>
      </c>
      <c r="F52" s="68">
        <f>SUM(F53:G56)</f>
        <v>4495.9000000000005</v>
      </c>
      <c r="G52" s="69"/>
      <c r="H52" s="68">
        <f>SUM(H53:I56)</f>
        <v>4495.9000000000005</v>
      </c>
      <c r="I52" s="69"/>
      <c r="J52" s="18"/>
      <c r="K52" s="22">
        <f>(H52/F52)*100</f>
        <v>100</v>
      </c>
      <c r="L52" s="14"/>
    </row>
    <row r="53" spans="1:12" ht="30" customHeight="1" x14ac:dyDescent="0.25">
      <c r="A53" s="77"/>
      <c r="B53" s="78"/>
      <c r="C53" s="31" t="s">
        <v>106</v>
      </c>
      <c r="D53" s="137"/>
      <c r="E53" s="82"/>
      <c r="F53" s="68">
        <v>314.7</v>
      </c>
      <c r="G53" s="69"/>
      <c r="H53" s="63">
        <v>314.7</v>
      </c>
      <c r="I53" s="64"/>
      <c r="J53" s="18"/>
      <c r="K53" s="22">
        <f t="shared" ref="K53:K56" si="8">(H53/F53)*100</f>
        <v>100</v>
      </c>
      <c r="L53" s="14"/>
    </row>
    <row r="54" spans="1:12" ht="30" customHeight="1" x14ac:dyDescent="0.25">
      <c r="A54" s="77"/>
      <c r="B54" s="78"/>
      <c r="C54" s="31" t="s">
        <v>107</v>
      </c>
      <c r="D54" s="137"/>
      <c r="E54" s="82"/>
      <c r="F54" s="68">
        <v>125.4</v>
      </c>
      <c r="G54" s="69"/>
      <c r="H54" s="63">
        <v>125.4</v>
      </c>
      <c r="I54" s="64"/>
      <c r="J54" s="18"/>
      <c r="K54" s="22">
        <f t="shared" si="8"/>
        <v>100</v>
      </c>
      <c r="L54" s="14"/>
    </row>
    <row r="55" spans="1:12" ht="30" customHeight="1" x14ac:dyDescent="0.25">
      <c r="A55" s="77"/>
      <c r="B55" s="78"/>
      <c r="C55" s="31" t="s">
        <v>109</v>
      </c>
      <c r="D55" s="137"/>
      <c r="E55" s="82"/>
      <c r="F55" s="68">
        <v>4055.8</v>
      </c>
      <c r="G55" s="69"/>
      <c r="H55" s="63">
        <v>4055.8</v>
      </c>
      <c r="I55" s="64"/>
      <c r="J55" s="18"/>
      <c r="K55" s="22">
        <f t="shared" si="8"/>
        <v>100</v>
      </c>
      <c r="L55" s="14"/>
    </row>
    <row r="56" spans="1:12" ht="76.5" customHeight="1" x14ac:dyDescent="0.25">
      <c r="A56" s="79"/>
      <c r="B56" s="80"/>
      <c r="C56" s="31" t="s">
        <v>136</v>
      </c>
      <c r="D56" s="115"/>
      <c r="E56" s="83"/>
      <c r="F56" s="68">
        <v>0</v>
      </c>
      <c r="G56" s="69"/>
      <c r="H56" s="63">
        <v>0</v>
      </c>
      <c r="I56" s="64"/>
      <c r="J56" s="18"/>
      <c r="K56" s="22" t="e">
        <f t="shared" si="8"/>
        <v>#DIV/0!</v>
      </c>
      <c r="L56" s="14"/>
    </row>
    <row r="57" spans="1:12" ht="19.5" customHeight="1" x14ac:dyDescent="0.25">
      <c r="A57" s="75" t="s">
        <v>205</v>
      </c>
      <c r="B57" s="76"/>
      <c r="C57" s="50" t="s">
        <v>105</v>
      </c>
      <c r="D57" s="136" t="s">
        <v>203</v>
      </c>
      <c r="E57" s="81" t="s">
        <v>204</v>
      </c>
      <c r="F57" s="68">
        <f>SUM(F58:G61)</f>
        <v>60155.8</v>
      </c>
      <c r="G57" s="69"/>
      <c r="H57" s="68">
        <f>SUM(H58:I61)</f>
        <v>60155.8</v>
      </c>
      <c r="I57" s="69"/>
      <c r="J57" s="18"/>
      <c r="K57" s="22">
        <f>(H57/F57)*100</f>
        <v>100</v>
      </c>
      <c r="L57" s="14"/>
    </row>
    <row r="58" spans="1:12" ht="19.5" customHeight="1" x14ac:dyDescent="0.25">
      <c r="A58" s="77"/>
      <c r="B58" s="78"/>
      <c r="C58" s="31" t="s">
        <v>106</v>
      </c>
      <c r="D58" s="137"/>
      <c r="E58" s="82"/>
      <c r="F58" s="68">
        <v>4210.8999999999996</v>
      </c>
      <c r="G58" s="69"/>
      <c r="H58" s="68">
        <v>4210.8999999999996</v>
      </c>
      <c r="I58" s="69"/>
      <c r="J58" s="18"/>
      <c r="K58" s="22">
        <v>0</v>
      </c>
      <c r="L58" s="14"/>
    </row>
    <row r="59" spans="1:12" ht="23.25" customHeight="1" x14ac:dyDescent="0.25">
      <c r="A59" s="77"/>
      <c r="B59" s="78"/>
      <c r="C59" s="31" t="s">
        <v>107</v>
      </c>
      <c r="D59" s="137"/>
      <c r="E59" s="82"/>
      <c r="F59" s="68">
        <v>11748.4</v>
      </c>
      <c r="G59" s="69"/>
      <c r="H59" s="68">
        <v>11748.4</v>
      </c>
      <c r="I59" s="69"/>
      <c r="J59" s="18"/>
      <c r="K59" s="22">
        <v>0</v>
      </c>
      <c r="L59" s="14"/>
    </row>
    <row r="60" spans="1:12" ht="23.25" customHeight="1" x14ac:dyDescent="0.25">
      <c r="A60" s="77"/>
      <c r="B60" s="78"/>
      <c r="C60" s="31" t="s">
        <v>109</v>
      </c>
      <c r="D60" s="137"/>
      <c r="E60" s="82"/>
      <c r="F60" s="68">
        <v>44196.5</v>
      </c>
      <c r="G60" s="69"/>
      <c r="H60" s="68">
        <v>44196.5</v>
      </c>
      <c r="I60" s="69"/>
      <c r="J60" s="18"/>
      <c r="K60" s="22">
        <f>(H60/F60)*100</f>
        <v>100</v>
      </c>
      <c r="L60" s="14"/>
    </row>
    <row r="61" spans="1:12" ht="33.75" customHeight="1" x14ac:dyDescent="0.25">
      <c r="A61" s="79"/>
      <c r="B61" s="80"/>
      <c r="C61" s="31" t="s">
        <v>136</v>
      </c>
      <c r="D61" s="115"/>
      <c r="E61" s="83"/>
      <c r="F61" s="68"/>
      <c r="G61" s="69"/>
      <c r="H61" s="68"/>
      <c r="I61" s="69"/>
      <c r="J61" s="18"/>
      <c r="K61" s="22">
        <v>0</v>
      </c>
      <c r="L61" s="14"/>
    </row>
    <row r="62" spans="1:12" ht="18.75" customHeight="1" x14ac:dyDescent="0.25">
      <c r="A62" s="85" t="s">
        <v>120</v>
      </c>
      <c r="B62" s="85"/>
      <c r="C62" s="51" t="s">
        <v>105</v>
      </c>
      <c r="D62" s="108" t="s">
        <v>217</v>
      </c>
      <c r="E62" s="112"/>
      <c r="F62" s="70">
        <f>F67+F92+F112+F132+F152</f>
        <v>578394.79999999993</v>
      </c>
      <c r="G62" s="70"/>
      <c r="H62" s="70">
        <f>H67+H92+H112+H132+H152</f>
        <v>568524.79999999993</v>
      </c>
      <c r="I62" s="70"/>
      <c r="J62" s="19"/>
      <c r="K62" s="26">
        <f>(H62/F62)*100</f>
        <v>98.293553123230012</v>
      </c>
      <c r="L62" s="14"/>
    </row>
    <row r="63" spans="1:12" ht="21.75" customHeight="1" x14ac:dyDescent="0.25">
      <c r="A63" s="85"/>
      <c r="B63" s="85"/>
      <c r="C63" s="21" t="s">
        <v>106</v>
      </c>
      <c r="D63" s="108"/>
      <c r="E63" s="113"/>
      <c r="F63" s="70">
        <f>F68+F93+F113+F133+F153</f>
        <v>563550.9</v>
      </c>
      <c r="G63" s="70"/>
      <c r="H63" s="70">
        <f>H68+H93+H113+H133+H153</f>
        <v>553795.39999999991</v>
      </c>
      <c r="I63" s="70"/>
      <c r="J63" s="19"/>
      <c r="K63" s="26">
        <f>(H63/F63)*100</f>
        <v>98.268923002341026</v>
      </c>
    </row>
    <row r="64" spans="1:12" ht="19.5" customHeight="1" x14ac:dyDescent="0.25">
      <c r="A64" s="85"/>
      <c r="B64" s="85"/>
      <c r="C64" s="21" t="s">
        <v>107</v>
      </c>
      <c r="D64" s="108"/>
      <c r="E64" s="113"/>
      <c r="F64" s="70">
        <f>F69+F94+F114+F134++F154</f>
        <v>14843.900000000001</v>
      </c>
      <c r="G64" s="70"/>
      <c r="H64" s="70">
        <f>H69+H94+H114+H134++H154</f>
        <v>14729.4</v>
      </c>
      <c r="I64" s="70"/>
      <c r="J64" s="19"/>
      <c r="K64" s="26">
        <f>(H64/F64)*100</f>
        <v>99.228639373749473</v>
      </c>
    </row>
    <row r="65" spans="1:12" ht="21.75" customHeight="1" x14ac:dyDescent="0.25">
      <c r="A65" s="85"/>
      <c r="B65" s="85"/>
      <c r="C65" s="21" t="s">
        <v>109</v>
      </c>
      <c r="D65" s="108"/>
      <c r="E65" s="113"/>
      <c r="F65" s="70">
        <f>F70+F95+F115+F135++F155</f>
        <v>0</v>
      </c>
      <c r="G65" s="70"/>
      <c r="H65" s="70">
        <f>H70+H95+H115+H135++H155</f>
        <v>0</v>
      </c>
      <c r="I65" s="70"/>
      <c r="J65" s="19"/>
      <c r="K65" s="26">
        <v>0</v>
      </c>
    </row>
    <row r="66" spans="1:12" ht="47.25" x14ac:dyDescent="0.25">
      <c r="A66" s="85"/>
      <c r="B66" s="85"/>
      <c r="C66" s="21" t="s">
        <v>136</v>
      </c>
      <c r="D66" s="108"/>
      <c r="E66" s="114"/>
      <c r="F66" s="70">
        <f>F71+F96+F116+F136++F156</f>
        <v>0</v>
      </c>
      <c r="G66" s="70"/>
      <c r="H66" s="70">
        <f>H71+H96+H116+H136++H156</f>
        <v>0</v>
      </c>
      <c r="I66" s="70"/>
      <c r="J66" s="19"/>
      <c r="K66" s="26">
        <v>0</v>
      </c>
    </row>
    <row r="67" spans="1:12" ht="24" customHeight="1" x14ac:dyDescent="0.25">
      <c r="A67" s="84" t="s">
        <v>139</v>
      </c>
      <c r="B67" s="84"/>
      <c r="C67" s="50" t="s">
        <v>105</v>
      </c>
      <c r="D67" s="104" t="s">
        <v>125</v>
      </c>
      <c r="E67" s="72"/>
      <c r="F67" s="71">
        <f>SUM(F68:G71)</f>
        <v>367470.49999999994</v>
      </c>
      <c r="G67" s="71"/>
      <c r="H67" s="71">
        <f>SUM(H68:I71)</f>
        <v>360675.69999999995</v>
      </c>
      <c r="I67" s="71"/>
      <c r="J67" s="18"/>
      <c r="K67" s="22">
        <f>(H67/F67)*100</f>
        <v>98.150926400894761</v>
      </c>
      <c r="L67" s="14"/>
    </row>
    <row r="68" spans="1:12" ht="24.75" customHeight="1" x14ac:dyDescent="0.25">
      <c r="A68" s="84"/>
      <c r="B68" s="84"/>
      <c r="C68" s="31" t="s">
        <v>106</v>
      </c>
      <c r="D68" s="104"/>
      <c r="E68" s="73"/>
      <c r="F68" s="71">
        <f>F73+F78+F83+F88</f>
        <v>355930.89999999997</v>
      </c>
      <c r="G68" s="71"/>
      <c r="H68" s="71">
        <f>H73+H78+H83+H88</f>
        <v>349250.49999999994</v>
      </c>
      <c r="I68" s="71"/>
      <c r="J68" s="55"/>
      <c r="K68" s="22">
        <f>(H68/F68)*100</f>
        <v>98.123118841325649</v>
      </c>
    </row>
    <row r="69" spans="1:12" ht="22.5" customHeight="1" x14ac:dyDescent="0.25">
      <c r="A69" s="84"/>
      <c r="B69" s="84"/>
      <c r="C69" s="31" t="s">
        <v>107</v>
      </c>
      <c r="D69" s="104"/>
      <c r="E69" s="73"/>
      <c r="F69" s="71">
        <f t="shared" ref="F69:F71" si="9">F74+F79+F84+F89</f>
        <v>11539.6</v>
      </c>
      <c r="G69" s="71"/>
      <c r="H69" s="71">
        <f t="shared" ref="H69:H71" si="10">H74+H79+H84+H89</f>
        <v>11425.2</v>
      </c>
      <c r="I69" s="71"/>
      <c r="J69" s="55"/>
      <c r="K69" s="22">
        <f>(H69/F69)*100</f>
        <v>99.008631148393363</v>
      </c>
    </row>
    <row r="70" spans="1:12" ht="25.5" customHeight="1" x14ac:dyDescent="0.25">
      <c r="A70" s="84"/>
      <c r="B70" s="84"/>
      <c r="C70" s="31" t="s">
        <v>109</v>
      </c>
      <c r="D70" s="104"/>
      <c r="E70" s="73"/>
      <c r="F70" s="71">
        <f t="shared" si="9"/>
        <v>0</v>
      </c>
      <c r="G70" s="71"/>
      <c r="H70" s="71">
        <f t="shared" si="10"/>
        <v>0</v>
      </c>
      <c r="I70" s="71"/>
      <c r="J70" s="55"/>
      <c r="K70" s="42">
        <v>0</v>
      </c>
    </row>
    <row r="71" spans="1:12" ht="43.5" customHeight="1" x14ac:dyDescent="0.25">
      <c r="A71" s="84"/>
      <c r="B71" s="84"/>
      <c r="C71" s="31" t="s">
        <v>136</v>
      </c>
      <c r="D71" s="104"/>
      <c r="E71" s="74"/>
      <c r="F71" s="71">
        <f t="shared" si="9"/>
        <v>0</v>
      </c>
      <c r="G71" s="71"/>
      <c r="H71" s="71">
        <f t="shared" si="10"/>
        <v>0</v>
      </c>
      <c r="I71" s="71"/>
      <c r="J71" s="55"/>
      <c r="K71" s="42">
        <v>0</v>
      </c>
    </row>
    <row r="72" spans="1:12" ht="23.25" customHeight="1" x14ac:dyDescent="0.25">
      <c r="A72" s="84" t="s">
        <v>140</v>
      </c>
      <c r="B72" s="84"/>
      <c r="C72" s="50" t="s">
        <v>105</v>
      </c>
      <c r="D72" s="104" t="s">
        <v>219</v>
      </c>
      <c r="E72" s="72"/>
      <c r="F72" s="71">
        <f>SUM(F73:G76)</f>
        <v>325682.5</v>
      </c>
      <c r="G72" s="71"/>
      <c r="H72" s="71">
        <f>SUM(H73:I76)</f>
        <v>319002.09999999998</v>
      </c>
      <c r="I72" s="71"/>
      <c r="J72" s="18"/>
      <c r="K72" s="22">
        <f>(H72/F72)*100</f>
        <v>97.948799828053396</v>
      </c>
      <c r="L72" s="17"/>
    </row>
    <row r="73" spans="1:12" ht="18.75" customHeight="1" x14ac:dyDescent="0.25">
      <c r="A73" s="84"/>
      <c r="B73" s="84"/>
      <c r="C73" s="31" t="s">
        <v>106</v>
      </c>
      <c r="D73" s="104"/>
      <c r="E73" s="73"/>
      <c r="F73" s="71">
        <v>325682.5</v>
      </c>
      <c r="G73" s="71"/>
      <c r="H73" s="71">
        <v>319002.09999999998</v>
      </c>
      <c r="I73" s="71"/>
      <c r="J73" s="18"/>
      <c r="K73" s="22">
        <f>(H73/F73)*100</f>
        <v>97.948799828053396</v>
      </c>
    </row>
    <row r="74" spans="1:12" ht="25.5" customHeight="1" x14ac:dyDescent="0.25">
      <c r="A74" s="84"/>
      <c r="B74" s="84"/>
      <c r="C74" s="31" t="s">
        <v>107</v>
      </c>
      <c r="D74" s="104"/>
      <c r="E74" s="73"/>
      <c r="F74" s="71">
        <v>0</v>
      </c>
      <c r="G74" s="71"/>
      <c r="H74" s="71">
        <v>0</v>
      </c>
      <c r="I74" s="71"/>
      <c r="J74" s="18"/>
      <c r="K74" s="22">
        <v>0</v>
      </c>
    </row>
    <row r="75" spans="1:12" ht="27" customHeight="1" x14ac:dyDescent="0.25">
      <c r="A75" s="84"/>
      <c r="B75" s="84"/>
      <c r="C75" s="31" t="s">
        <v>109</v>
      </c>
      <c r="D75" s="104"/>
      <c r="E75" s="73"/>
      <c r="F75" s="71">
        <v>0</v>
      </c>
      <c r="G75" s="71"/>
      <c r="H75" s="71">
        <v>0</v>
      </c>
      <c r="I75" s="71"/>
      <c r="J75" s="18"/>
      <c r="K75" s="22">
        <v>0</v>
      </c>
    </row>
    <row r="76" spans="1:12" ht="39" customHeight="1" x14ac:dyDescent="0.25">
      <c r="A76" s="84"/>
      <c r="B76" s="84"/>
      <c r="C76" s="31" t="s">
        <v>136</v>
      </c>
      <c r="D76" s="104"/>
      <c r="E76" s="74"/>
      <c r="F76" s="71">
        <v>0</v>
      </c>
      <c r="G76" s="71"/>
      <c r="H76" s="71">
        <v>0</v>
      </c>
      <c r="I76" s="71"/>
      <c r="J76" s="18"/>
      <c r="K76" s="22">
        <v>0</v>
      </c>
    </row>
    <row r="77" spans="1:12" ht="15.75" customHeight="1" x14ac:dyDescent="0.25">
      <c r="A77" s="84" t="s">
        <v>164</v>
      </c>
      <c r="B77" s="84"/>
      <c r="C77" s="30" t="s">
        <v>105</v>
      </c>
      <c r="D77" s="104" t="s">
        <v>220</v>
      </c>
      <c r="E77" s="72"/>
      <c r="F77" s="71">
        <f>SUM(F78:G81)</f>
        <v>29258.1</v>
      </c>
      <c r="G77" s="71"/>
      <c r="H77" s="71">
        <f>SUM(H78:I81)</f>
        <v>29258.1</v>
      </c>
      <c r="I77" s="71"/>
      <c r="J77" s="18"/>
      <c r="K77" s="22">
        <f>(H77/F77)*100</f>
        <v>100</v>
      </c>
    </row>
    <row r="78" spans="1:12" ht="18.75" customHeight="1" x14ac:dyDescent="0.25">
      <c r="A78" s="84"/>
      <c r="B78" s="84"/>
      <c r="C78" s="31" t="s">
        <v>106</v>
      </c>
      <c r="D78" s="104"/>
      <c r="E78" s="73"/>
      <c r="F78" s="71">
        <v>29258.1</v>
      </c>
      <c r="G78" s="71"/>
      <c r="H78" s="71">
        <v>29258.1</v>
      </c>
      <c r="I78" s="71"/>
      <c r="J78" s="18"/>
      <c r="K78" s="22">
        <f>(H78/F78)*100</f>
        <v>100</v>
      </c>
    </row>
    <row r="79" spans="1:12" ht="19.5" customHeight="1" x14ac:dyDescent="0.25">
      <c r="A79" s="84"/>
      <c r="B79" s="84"/>
      <c r="C79" s="31" t="s">
        <v>107</v>
      </c>
      <c r="D79" s="104"/>
      <c r="E79" s="73"/>
      <c r="F79" s="71">
        <v>0</v>
      </c>
      <c r="G79" s="71"/>
      <c r="H79" s="71">
        <v>0</v>
      </c>
      <c r="I79" s="71"/>
      <c r="J79" s="18"/>
      <c r="K79" s="22">
        <v>0</v>
      </c>
    </row>
    <row r="80" spans="1:12" ht="19.5" customHeight="1" x14ac:dyDescent="0.25">
      <c r="A80" s="84"/>
      <c r="B80" s="84"/>
      <c r="C80" s="31" t="s">
        <v>109</v>
      </c>
      <c r="D80" s="104"/>
      <c r="E80" s="73"/>
      <c r="F80" s="71">
        <v>0</v>
      </c>
      <c r="G80" s="71"/>
      <c r="H80" s="71">
        <v>0</v>
      </c>
      <c r="I80" s="71"/>
      <c r="J80" s="18"/>
      <c r="K80" s="22">
        <v>0</v>
      </c>
    </row>
    <row r="81" spans="1:13" ht="34.5" customHeight="1" x14ac:dyDescent="0.25">
      <c r="A81" s="84"/>
      <c r="B81" s="84"/>
      <c r="C81" s="31" t="s">
        <v>136</v>
      </c>
      <c r="D81" s="104"/>
      <c r="E81" s="74"/>
      <c r="F81" s="71">
        <v>0</v>
      </c>
      <c r="G81" s="71"/>
      <c r="H81" s="71">
        <v>0</v>
      </c>
      <c r="I81" s="71"/>
      <c r="J81" s="18"/>
      <c r="K81" s="22">
        <v>0</v>
      </c>
    </row>
    <row r="82" spans="1:13" ht="18" customHeight="1" x14ac:dyDescent="0.25">
      <c r="A82" s="84" t="s">
        <v>141</v>
      </c>
      <c r="B82" s="84"/>
      <c r="C82" s="30" t="s">
        <v>105</v>
      </c>
      <c r="D82" s="67" t="s">
        <v>221</v>
      </c>
      <c r="E82" s="58"/>
      <c r="F82" s="71">
        <f>SUM(F83:G86)</f>
        <v>12399.6</v>
      </c>
      <c r="G82" s="71"/>
      <c r="H82" s="71">
        <f>SUM(H83:I86)</f>
        <v>12285.2</v>
      </c>
      <c r="I82" s="71"/>
      <c r="J82" s="18"/>
      <c r="K82" s="22">
        <f>(H82/F82)*100</f>
        <v>99.077389593212686</v>
      </c>
      <c r="L82" s="17"/>
    </row>
    <row r="83" spans="1:13" ht="18.75" customHeight="1" x14ac:dyDescent="0.25">
      <c r="A83" s="84"/>
      <c r="B83" s="84"/>
      <c r="C83" s="31" t="s">
        <v>106</v>
      </c>
      <c r="D83" s="67"/>
      <c r="E83" s="58"/>
      <c r="F83" s="71">
        <v>860</v>
      </c>
      <c r="G83" s="71"/>
      <c r="H83" s="71">
        <v>860</v>
      </c>
      <c r="I83" s="71"/>
      <c r="J83" s="18"/>
      <c r="K83" s="22">
        <f>(H83/F83)*100</f>
        <v>100</v>
      </c>
    </row>
    <row r="84" spans="1:13" ht="21.75" customHeight="1" x14ac:dyDescent="0.25">
      <c r="A84" s="84"/>
      <c r="B84" s="84"/>
      <c r="C84" s="31" t="s">
        <v>107</v>
      </c>
      <c r="D84" s="67"/>
      <c r="E84" s="58" t="s">
        <v>206</v>
      </c>
      <c r="F84" s="71">
        <v>11539.6</v>
      </c>
      <c r="G84" s="71"/>
      <c r="H84" s="71">
        <v>11425.2</v>
      </c>
      <c r="I84" s="71"/>
      <c r="J84" s="18"/>
      <c r="K84" s="22">
        <f>(H84/F84)*100</f>
        <v>99.008631148393363</v>
      </c>
      <c r="L84" s="23"/>
    </row>
    <row r="85" spans="1:13" ht="16.5" customHeight="1" x14ac:dyDescent="0.25">
      <c r="A85" s="84"/>
      <c r="B85" s="84"/>
      <c r="C85" s="31" t="s">
        <v>109</v>
      </c>
      <c r="D85" s="67"/>
      <c r="E85" s="58"/>
      <c r="F85" s="71">
        <v>0</v>
      </c>
      <c r="G85" s="71"/>
      <c r="H85" s="71">
        <v>0</v>
      </c>
      <c r="I85" s="71"/>
      <c r="J85" s="18"/>
      <c r="K85" s="22">
        <v>0</v>
      </c>
    </row>
    <row r="86" spans="1:13" ht="32.25" customHeight="1" x14ac:dyDescent="0.25">
      <c r="A86" s="84"/>
      <c r="B86" s="84"/>
      <c r="C86" s="31" t="s">
        <v>136</v>
      </c>
      <c r="D86" s="67"/>
      <c r="E86" s="58"/>
      <c r="F86" s="71">
        <v>0</v>
      </c>
      <c r="G86" s="71"/>
      <c r="H86" s="71">
        <v>0</v>
      </c>
      <c r="I86" s="71"/>
      <c r="J86" s="18"/>
      <c r="K86" s="22">
        <v>0</v>
      </c>
    </row>
    <row r="87" spans="1:13" ht="20.25" customHeight="1" x14ac:dyDescent="0.25">
      <c r="A87" s="84" t="s">
        <v>180</v>
      </c>
      <c r="B87" s="84"/>
      <c r="C87" s="30" t="s">
        <v>105</v>
      </c>
      <c r="D87" s="104" t="s">
        <v>222</v>
      </c>
      <c r="E87" s="119"/>
      <c r="F87" s="71">
        <f>SUM(F88:G91)</f>
        <v>130.30000000000001</v>
      </c>
      <c r="G87" s="71"/>
      <c r="H87" s="71">
        <f>SUM(H88:I91)</f>
        <v>130.30000000000001</v>
      </c>
      <c r="I87" s="71"/>
      <c r="J87" s="18"/>
      <c r="K87" s="22">
        <f>(H87/F87)*100</f>
        <v>100</v>
      </c>
    </row>
    <row r="88" spans="1:13" ht="15.75" customHeight="1" x14ac:dyDescent="0.25">
      <c r="A88" s="84"/>
      <c r="B88" s="84"/>
      <c r="C88" s="31" t="s">
        <v>106</v>
      </c>
      <c r="D88" s="104"/>
      <c r="E88" s="119"/>
      <c r="F88" s="71">
        <v>130.30000000000001</v>
      </c>
      <c r="G88" s="71"/>
      <c r="H88" s="71">
        <v>130.30000000000001</v>
      </c>
      <c r="I88" s="71"/>
      <c r="J88" s="18"/>
      <c r="K88" s="22">
        <f>(H88/F88)*100</f>
        <v>100</v>
      </c>
    </row>
    <row r="89" spans="1:13" ht="18.75" customHeight="1" x14ac:dyDescent="0.25">
      <c r="A89" s="84"/>
      <c r="B89" s="84"/>
      <c r="C89" s="31" t="s">
        <v>107</v>
      </c>
      <c r="D89" s="104"/>
      <c r="E89" s="119"/>
      <c r="F89" s="71">
        <v>0</v>
      </c>
      <c r="G89" s="71"/>
      <c r="H89" s="71">
        <v>0</v>
      </c>
      <c r="I89" s="71"/>
      <c r="J89" s="18"/>
      <c r="K89" s="22">
        <v>0</v>
      </c>
    </row>
    <row r="90" spans="1:13" ht="16.5" customHeight="1" x14ac:dyDescent="0.25">
      <c r="A90" s="84"/>
      <c r="B90" s="84"/>
      <c r="C90" s="31" t="s">
        <v>109</v>
      </c>
      <c r="D90" s="104"/>
      <c r="E90" s="119"/>
      <c r="F90" s="71">
        <v>0</v>
      </c>
      <c r="G90" s="71"/>
      <c r="H90" s="71">
        <v>0</v>
      </c>
      <c r="I90" s="71"/>
      <c r="J90" s="18"/>
      <c r="K90" s="22">
        <v>0</v>
      </c>
    </row>
    <row r="91" spans="1:13" ht="31.5" customHeight="1" x14ac:dyDescent="0.25">
      <c r="A91" s="84"/>
      <c r="B91" s="84"/>
      <c r="C91" s="31" t="s">
        <v>136</v>
      </c>
      <c r="D91" s="104"/>
      <c r="E91" s="119"/>
      <c r="F91" s="71">
        <v>0</v>
      </c>
      <c r="G91" s="71"/>
      <c r="H91" s="71">
        <v>0</v>
      </c>
      <c r="I91" s="71"/>
      <c r="J91" s="18"/>
      <c r="K91" s="22">
        <v>0</v>
      </c>
    </row>
    <row r="92" spans="1:13" ht="15" customHeight="1" x14ac:dyDescent="0.25">
      <c r="A92" s="84" t="s">
        <v>142</v>
      </c>
      <c r="B92" s="84"/>
      <c r="C92" s="30" t="s">
        <v>105</v>
      </c>
      <c r="D92" s="115" t="s">
        <v>126</v>
      </c>
      <c r="E92" s="72"/>
      <c r="F92" s="71">
        <f>F97+F107+F102</f>
        <v>20850.7</v>
      </c>
      <c r="G92" s="71"/>
      <c r="H92" s="71">
        <f>H97+H107+H102</f>
        <v>20430.399999999998</v>
      </c>
      <c r="I92" s="71"/>
      <c r="J92" s="18"/>
      <c r="K92" s="22">
        <f>(H92/F92)*100</f>
        <v>97.984240337254846</v>
      </c>
      <c r="L92" s="17"/>
      <c r="M92" s="17"/>
    </row>
    <row r="93" spans="1:13" ht="14.25" customHeight="1" x14ac:dyDescent="0.25">
      <c r="A93" s="84"/>
      <c r="B93" s="84"/>
      <c r="C93" s="31" t="s">
        <v>106</v>
      </c>
      <c r="D93" s="104"/>
      <c r="E93" s="73"/>
      <c r="F93" s="71">
        <f>F98+F108+F103</f>
        <v>20325.400000000001</v>
      </c>
      <c r="G93" s="71"/>
      <c r="H93" s="71">
        <f>H98+H108+H103</f>
        <v>19905.099999999999</v>
      </c>
      <c r="I93" s="71"/>
      <c r="J93" s="18"/>
      <c r="K93" s="22">
        <f>(H93/F93)*100</f>
        <v>97.932144016845896</v>
      </c>
    </row>
    <row r="94" spans="1:13" ht="15.75" customHeight="1" x14ac:dyDescent="0.25">
      <c r="A94" s="84"/>
      <c r="B94" s="84"/>
      <c r="C94" s="31" t="s">
        <v>107</v>
      </c>
      <c r="D94" s="104"/>
      <c r="E94" s="73"/>
      <c r="F94" s="71">
        <f>F99+F109+F104</f>
        <v>525.29999999999995</v>
      </c>
      <c r="G94" s="71"/>
      <c r="H94" s="71">
        <f>H99+H109+H104</f>
        <v>525.29999999999995</v>
      </c>
      <c r="I94" s="71"/>
      <c r="J94" s="18"/>
      <c r="K94" s="22">
        <f>(H94/F94)*100</f>
        <v>100</v>
      </c>
    </row>
    <row r="95" spans="1:13" ht="21.75" customHeight="1" x14ac:dyDescent="0.25">
      <c r="A95" s="84"/>
      <c r="B95" s="84"/>
      <c r="C95" s="31" t="s">
        <v>109</v>
      </c>
      <c r="D95" s="104"/>
      <c r="E95" s="73"/>
      <c r="F95" s="71">
        <f>F100+F110+F105</f>
        <v>0</v>
      </c>
      <c r="G95" s="71"/>
      <c r="H95" s="71">
        <f>H100+H110+H105</f>
        <v>0</v>
      </c>
      <c r="I95" s="71"/>
      <c r="J95" s="18"/>
      <c r="K95" s="22">
        <v>0</v>
      </c>
    </row>
    <row r="96" spans="1:13" ht="44.25" customHeight="1" x14ac:dyDescent="0.25">
      <c r="A96" s="84"/>
      <c r="B96" s="84"/>
      <c r="C96" s="31" t="s">
        <v>136</v>
      </c>
      <c r="D96" s="104"/>
      <c r="E96" s="74"/>
      <c r="F96" s="71">
        <f>F101+F111+F106</f>
        <v>0</v>
      </c>
      <c r="G96" s="71"/>
      <c r="H96" s="71">
        <f>H101+H111+H106</f>
        <v>0</v>
      </c>
      <c r="I96" s="71"/>
      <c r="J96" s="18"/>
      <c r="K96" s="22">
        <v>0</v>
      </c>
    </row>
    <row r="97" spans="1:13" ht="15" customHeight="1" x14ac:dyDescent="0.25">
      <c r="A97" s="84" t="s">
        <v>143</v>
      </c>
      <c r="B97" s="84"/>
      <c r="C97" s="30" t="s">
        <v>105</v>
      </c>
      <c r="D97" s="104" t="s">
        <v>223</v>
      </c>
      <c r="E97" s="72"/>
      <c r="F97" s="71">
        <f>SUM(F98:G101)</f>
        <v>16282.6</v>
      </c>
      <c r="G97" s="71"/>
      <c r="H97" s="71">
        <f>SUM(H98:I101)</f>
        <v>15862.3</v>
      </c>
      <c r="I97" s="71"/>
      <c r="J97" s="18"/>
      <c r="K97" s="22">
        <f>(H97/F97)*100</f>
        <v>97.418716912532389</v>
      </c>
      <c r="L97" s="17"/>
    </row>
    <row r="98" spans="1:13" ht="17.25" customHeight="1" x14ac:dyDescent="0.25">
      <c r="A98" s="84"/>
      <c r="B98" s="84"/>
      <c r="C98" s="31" t="s">
        <v>106</v>
      </c>
      <c r="D98" s="104"/>
      <c r="E98" s="73"/>
      <c r="F98" s="71">
        <v>16282.6</v>
      </c>
      <c r="G98" s="71"/>
      <c r="H98" s="71">
        <v>15862.3</v>
      </c>
      <c r="I98" s="71"/>
      <c r="J98" s="18"/>
      <c r="K98" s="22">
        <f>(H98/F98)*100</f>
        <v>97.418716912532389</v>
      </c>
    </row>
    <row r="99" spans="1:13" ht="18" customHeight="1" x14ac:dyDescent="0.25">
      <c r="A99" s="84"/>
      <c r="B99" s="84"/>
      <c r="C99" s="31" t="s">
        <v>107</v>
      </c>
      <c r="D99" s="104"/>
      <c r="E99" s="73"/>
      <c r="F99" s="71">
        <v>0</v>
      </c>
      <c r="G99" s="71"/>
      <c r="H99" s="71">
        <v>0</v>
      </c>
      <c r="I99" s="71"/>
      <c r="J99" s="18"/>
      <c r="K99" s="22">
        <v>0</v>
      </c>
    </row>
    <row r="100" spans="1:13" ht="18" customHeight="1" x14ac:dyDescent="0.25">
      <c r="A100" s="84"/>
      <c r="B100" s="84"/>
      <c r="C100" s="31" t="s">
        <v>109</v>
      </c>
      <c r="D100" s="104"/>
      <c r="E100" s="73"/>
      <c r="F100" s="71">
        <v>0</v>
      </c>
      <c r="G100" s="71"/>
      <c r="H100" s="71">
        <v>0</v>
      </c>
      <c r="I100" s="71"/>
      <c r="J100" s="18"/>
      <c r="K100" s="22">
        <v>0</v>
      </c>
    </row>
    <row r="101" spans="1:13" ht="33.75" customHeight="1" x14ac:dyDescent="0.25">
      <c r="A101" s="84"/>
      <c r="B101" s="84"/>
      <c r="C101" s="31" t="s">
        <v>136</v>
      </c>
      <c r="D101" s="104"/>
      <c r="E101" s="74"/>
      <c r="F101" s="71">
        <v>0</v>
      </c>
      <c r="G101" s="71"/>
      <c r="H101" s="71">
        <v>0</v>
      </c>
      <c r="I101" s="71"/>
      <c r="J101" s="18"/>
      <c r="K101" s="22">
        <v>0</v>
      </c>
    </row>
    <row r="102" spans="1:13" ht="16.5" customHeight="1" x14ac:dyDescent="0.25">
      <c r="A102" s="75" t="s">
        <v>171</v>
      </c>
      <c r="B102" s="76"/>
      <c r="C102" s="30" t="s">
        <v>105</v>
      </c>
      <c r="D102" s="136" t="s">
        <v>224</v>
      </c>
      <c r="E102" s="72"/>
      <c r="F102" s="68">
        <f>SUM(F103:G106)</f>
        <v>4003.3</v>
      </c>
      <c r="G102" s="69"/>
      <c r="H102" s="68">
        <f>SUM(H103:I106)</f>
        <v>4003.3</v>
      </c>
      <c r="I102" s="69"/>
      <c r="J102" s="18"/>
      <c r="K102" s="22">
        <f>(H102/F102)*100</f>
        <v>100</v>
      </c>
    </row>
    <row r="103" spans="1:13" ht="21" customHeight="1" x14ac:dyDescent="0.25">
      <c r="A103" s="77"/>
      <c r="B103" s="78"/>
      <c r="C103" s="31" t="s">
        <v>106</v>
      </c>
      <c r="D103" s="137"/>
      <c r="E103" s="73"/>
      <c r="F103" s="68">
        <v>4003.3</v>
      </c>
      <c r="G103" s="69"/>
      <c r="H103" s="68">
        <v>4003.3</v>
      </c>
      <c r="I103" s="69"/>
      <c r="J103" s="18"/>
      <c r="K103" s="22">
        <f>(H103/F103)*100</f>
        <v>100</v>
      </c>
    </row>
    <row r="104" spans="1:13" ht="19.5" customHeight="1" x14ac:dyDescent="0.25">
      <c r="A104" s="77"/>
      <c r="B104" s="78"/>
      <c r="C104" s="31" t="s">
        <v>107</v>
      </c>
      <c r="D104" s="137"/>
      <c r="E104" s="73"/>
      <c r="F104" s="68">
        <v>0</v>
      </c>
      <c r="G104" s="69"/>
      <c r="H104" s="68">
        <v>0</v>
      </c>
      <c r="I104" s="69"/>
      <c r="J104" s="18"/>
      <c r="K104" s="22">
        <v>0</v>
      </c>
    </row>
    <row r="105" spans="1:13" ht="21" customHeight="1" x14ac:dyDescent="0.25">
      <c r="A105" s="77"/>
      <c r="B105" s="78"/>
      <c r="C105" s="31" t="s">
        <v>109</v>
      </c>
      <c r="D105" s="137"/>
      <c r="E105" s="73"/>
      <c r="F105" s="68">
        <v>0</v>
      </c>
      <c r="G105" s="69"/>
      <c r="H105" s="68">
        <v>0</v>
      </c>
      <c r="I105" s="69"/>
      <c r="J105" s="18"/>
      <c r="K105" s="22">
        <v>0</v>
      </c>
    </row>
    <row r="106" spans="1:13" ht="33.75" customHeight="1" x14ac:dyDescent="0.25">
      <c r="A106" s="79"/>
      <c r="B106" s="80"/>
      <c r="C106" s="31" t="s">
        <v>136</v>
      </c>
      <c r="D106" s="115"/>
      <c r="E106" s="74"/>
      <c r="F106" s="68">
        <v>0</v>
      </c>
      <c r="G106" s="69"/>
      <c r="H106" s="68">
        <v>0</v>
      </c>
      <c r="I106" s="69"/>
      <c r="J106" s="18"/>
      <c r="K106" s="22">
        <v>0</v>
      </c>
    </row>
    <row r="107" spans="1:13" ht="18" customHeight="1" x14ac:dyDescent="0.25">
      <c r="A107" s="84" t="s">
        <v>144</v>
      </c>
      <c r="B107" s="84"/>
      <c r="C107" s="30" t="s">
        <v>105</v>
      </c>
      <c r="D107" s="67" t="s">
        <v>225</v>
      </c>
      <c r="E107" s="58"/>
      <c r="F107" s="71">
        <f>SUM(F108:G111)</f>
        <v>564.79999999999995</v>
      </c>
      <c r="G107" s="71"/>
      <c r="H107" s="71">
        <f>SUM(H108:I111)</f>
        <v>564.79999999999995</v>
      </c>
      <c r="I107" s="71"/>
      <c r="J107" s="18"/>
      <c r="K107" s="22">
        <f>(H107/F107)*100</f>
        <v>100</v>
      </c>
    </row>
    <row r="108" spans="1:13" ht="20.25" customHeight="1" x14ac:dyDescent="0.25">
      <c r="A108" s="84"/>
      <c r="B108" s="84"/>
      <c r="C108" s="31" t="s">
        <v>106</v>
      </c>
      <c r="D108" s="67"/>
      <c r="E108" s="58"/>
      <c r="F108" s="71">
        <v>39.5</v>
      </c>
      <c r="G108" s="71"/>
      <c r="H108" s="71">
        <v>39.5</v>
      </c>
      <c r="I108" s="71"/>
      <c r="J108" s="18"/>
      <c r="K108" s="22">
        <f>(H108/F108)*100</f>
        <v>100</v>
      </c>
    </row>
    <row r="109" spans="1:13" ht="21.75" customHeight="1" x14ac:dyDescent="0.25">
      <c r="A109" s="84"/>
      <c r="B109" s="84"/>
      <c r="C109" s="31" t="s">
        <v>107</v>
      </c>
      <c r="D109" s="67"/>
      <c r="E109" s="58" t="s">
        <v>206</v>
      </c>
      <c r="F109" s="71">
        <v>525.29999999999995</v>
      </c>
      <c r="G109" s="71"/>
      <c r="H109" s="71">
        <v>525.29999999999995</v>
      </c>
      <c r="I109" s="71"/>
      <c r="J109" s="18"/>
      <c r="K109" s="22">
        <f>(H109/F109)*100</f>
        <v>100</v>
      </c>
      <c r="L109" s="14"/>
    </row>
    <row r="110" spans="1:13" ht="17.25" customHeight="1" x14ac:dyDescent="0.25">
      <c r="A110" s="84"/>
      <c r="B110" s="84"/>
      <c r="C110" s="31" t="s">
        <v>109</v>
      </c>
      <c r="D110" s="67"/>
      <c r="E110" s="58"/>
      <c r="F110" s="71">
        <v>0</v>
      </c>
      <c r="G110" s="71"/>
      <c r="H110" s="71">
        <v>0</v>
      </c>
      <c r="I110" s="71"/>
      <c r="J110" s="18"/>
      <c r="K110" s="22">
        <v>0</v>
      </c>
    </row>
    <row r="111" spans="1:13" ht="32.25" customHeight="1" x14ac:dyDescent="0.25">
      <c r="A111" s="84"/>
      <c r="B111" s="84"/>
      <c r="C111" s="31" t="s">
        <v>136</v>
      </c>
      <c r="D111" s="67"/>
      <c r="E111" s="58"/>
      <c r="F111" s="71">
        <v>0</v>
      </c>
      <c r="G111" s="71"/>
      <c r="H111" s="71">
        <v>0</v>
      </c>
      <c r="I111" s="71"/>
      <c r="J111" s="18"/>
      <c r="K111" s="22">
        <v>0</v>
      </c>
    </row>
    <row r="112" spans="1:13" ht="16.5" customHeight="1" x14ac:dyDescent="0.25">
      <c r="A112" s="84" t="s">
        <v>145</v>
      </c>
      <c r="B112" s="84"/>
      <c r="C112" s="30" t="s">
        <v>105</v>
      </c>
      <c r="D112" s="67" t="s">
        <v>127</v>
      </c>
      <c r="E112" s="109"/>
      <c r="F112" s="71">
        <f>SUM(F113:G116)</f>
        <v>73061.400000000009</v>
      </c>
      <c r="G112" s="71"/>
      <c r="H112" s="71">
        <f>SUM(H113:I116)</f>
        <v>71842.3</v>
      </c>
      <c r="I112" s="71"/>
      <c r="J112" s="18"/>
      <c r="K112" s="22">
        <f>(H112/F112)*100</f>
        <v>98.331403449701199</v>
      </c>
      <c r="L112" s="14"/>
      <c r="M112" s="17"/>
    </row>
    <row r="113" spans="1:13" ht="18.75" customHeight="1" x14ac:dyDescent="0.25">
      <c r="A113" s="84"/>
      <c r="B113" s="84"/>
      <c r="C113" s="31" t="s">
        <v>106</v>
      </c>
      <c r="D113" s="67"/>
      <c r="E113" s="110"/>
      <c r="F113" s="71">
        <f>F118+F128+F123</f>
        <v>70309.100000000006</v>
      </c>
      <c r="G113" s="71"/>
      <c r="H113" s="71">
        <f>H118+H128+H123</f>
        <v>69090</v>
      </c>
      <c r="I113" s="71"/>
      <c r="J113" s="18"/>
      <c r="K113" s="22">
        <f>(H113/F113)*100</f>
        <v>98.266085044467928</v>
      </c>
      <c r="M113" s="17"/>
    </row>
    <row r="114" spans="1:13" ht="17.25" customHeight="1" x14ac:dyDescent="0.25">
      <c r="A114" s="84"/>
      <c r="B114" s="84"/>
      <c r="C114" s="31" t="s">
        <v>107</v>
      </c>
      <c r="D114" s="67"/>
      <c r="E114" s="110"/>
      <c r="F114" s="71">
        <f t="shared" ref="F114:F116" si="11">F119+F129+F124</f>
        <v>2752.3</v>
      </c>
      <c r="G114" s="71"/>
      <c r="H114" s="71">
        <f t="shared" ref="H114:H116" si="12">H119+H129+H124</f>
        <v>2752.3</v>
      </c>
      <c r="I114" s="71"/>
      <c r="J114" s="18"/>
      <c r="K114" s="22">
        <f>(H114/F114)*100</f>
        <v>100</v>
      </c>
    </row>
    <row r="115" spans="1:13" ht="16.5" customHeight="1" x14ac:dyDescent="0.25">
      <c r="A115" s="84"/>
      <c r="B115" s="84"/>
      <c r="C115" s="31" t="s">
        <v>109</v>
      </c>
      <c r="D115" s="67"/>
      <c r="E115" s="110"/>
      <c r="F115" s="71">
        <f t="shared" si="11"/>
        <v>0</v>
      </c>
      <c r="G115" s="71"/>
      <c r="H115" s="71">
        <f t="shared" si="12"/>
        <v>0</v>
      </c>
      <c r="I115" s="71"/>
      <c r="J115" s="18"/>
      <c r="K115" s="22">
        <v>0</v>
      </c>
    </row>
    <row r="116" spans="1:13" ht="35.25" customHeight="1" x14ac:dyDescent="0.25">
      <c r="A116" s="84"/>
      <c r="B116" s="84"/>
      <c r="C116" s="31" t="s">
        <v>136</v>
      </c>
      <c r="D116" s="67"/>
      <c r="E116" s="111"/>
      <c r="F116" s="71">
        <f t="shared" si="11"/>
        <v>0</v>
      </c>
      <c r="G116" s="71"/>
      <c r="H116" s="71">
        <f t="shared" si="12"/>
        <v>0</v>
      </c>
      <c r="I116" s="71"/>
      <c r="J116" s="18"/>
      <c r="K116" s="22">
        <v>0</v>
      </c>
    </row>
    <row r="117" spans="1:13" ht="13.5" customHeight="1" x14ac:dyDescent="0.25">
      <c r="A117" s="84" t="s">
        <v>146</v>
      </c>
      <c r="B117" s="84"/>
      <c r="C117" s="30" t="s">
        <v>105</v>
      </c>
      <c r="D117" s="67" t="s">
        <v>226</v>
      </c>
      <c r="E117" s="109"/>
      <c r="F117" s="71">
        <f>SUM(F118:G121)</f>
        <v>69693.3</v>
      </c>
      <c r="G117" s="71"/>
      <c r="H117" s="71">
        <f>SUM(H118:I121)</f>
        <v>68474.2</v>
      </c>
      <c r="I117" s="71"/>
      <c r="J117" s="18"/>
      <c r="K117" s="22">
        <f>(H117/F117)*100</f>
        <v>98.250764420683197</v>
      </c>
    </row>
    <row r="118" spans="1:13" ht="15.75" customHeight="1" x14ac:dyDescent="0.25">
      <c r="A118" s="84"/>
      <c r="B118" s="84"/>
      <c r="C118" s="31" t="s">
        <v>106</v>
      </c>
      <c r="D118" s="67"/>
      <c r="E118" s="110"/>
      <c r="F118" s="71">
        <v>69693.3</v>
      </c>
      <c r="G118" s="71"/>
      <c r="H118" s="71">
        <v>68474.2</v>
      </c>
      <c r="I118" s="71"/>
      <c r="J118" s="18"/>
      <c r="K118" s="22">
        <f>(H118/F118)*100</f>
        <v>98.250764420683197</v>
      </c>
    </row>
    <row r="119" spans="1:13" ht="15" customHeight="1" x14ac:dyDescent="0.25">
      <c r="A119" s="84"/>
      <c r="B119" s="84"/>
      <c r="C119" s="31" t="s">
        <v>107</v>
      </c>
      <c r="D119" s="67"/>
      <c r="E119" s="110"/>
      <c r="F119" s="71">
        <v>0</v>
      </c>
      <c r="G119" s="71"/>
      <c r="H119" s="71">
        <v>0</v>
      </c>
      <c r="I119" s="71"/>
      <c r="J119" s="18"/>
      <c r="K119" s="22">
        <v>0</v>
      </c>
    </row>
    <row r="120" spans="1:13" ht="16.5" customHeight="1" x14ac:dyDescent="0.25">
      <c r="A120" s="84"/>
      <c r="B120" s="84"/>
      <c r="C120" s="31" t="s">
        <v>109</v>
      </c>
      <c r="D120" s="67"/>
      <c r="E120" s="110"/>
      <c r="F120" s="71">
        <v>0</v>
      </c>
      <c r="G120" s="71"/>
      <c r="H120" s="71">
        <v>0</v>
      </c>
      <c r="I120" s="71"/>
      <c r="J120" s="18"/>
      <c r="K120" s="22">
        <v>0</v>
      </c>
    </row>
    <row r="121" spans="1:13" ht="30" customHeight="1" x14ac:dyDescent="0.25">
      <c r="A121" s="84"/>
      <c r="B121" s="84"/>
      <c r="C121" s="31" t="s">
        <v>136</v>
      </c>
      <c r="D121" s="67"/>
      <c r="E121" s="111"/>
      <c r="F121" s="71">
        <v>0</v>
      </c>
      <c r="G121" s="71"/>
      <c r="H121" s="71">
        <v>0</v>
      </c>
      <c r="I121" s="71"/>
      <c r="J121" s="18"/>
      <c r="K121" s="22">
        <v>0</v>
      </c>
    </row>
    <row r="122" spans="1:13" ht="15.75" customHeight="1" x14ac:dyDescent="0.25">
      <c r="A122" s="84" t="s">
        <v>165</v>
      </c>
      <c r="B122" s="84"/>
      <c r="C122" s="30" t="s">
        <v>105</v>
      </c>
      <c r="D122" s="67" t="s">
        <v>227</v>
      </c>
      <c r="E122" s="109"/>
      <c r="F122" s="71">
        <f>SUM(F123:G126)</f>
        <v>408.6</v>
      </c>
      <c r="G122" s="71"/>
      <c r="H122" s="71">
        <f>SUM(H123:I126)</f>
        <v>408.6</v>
      </c>
      <c r="I122" s="71"/>
      <c r="J122" s="18"/>
      <c r="K122" s="22">
        <f>(H122/F122)*100</f>
        <v>100</v>
      </c>
    </row>
    <row r="123" spans="1:13" ht="18" customHeight="1" x14ac:dyDescent="0.25">
      <c r="A123" s="84"/>
      <c r="B123" s="84"/>
      <c r="C123" s="31" t="s">
        <v>106</v>
      </c>
      <c r="D123" s="67"/>
      <c r="E123" s="110"/>
      <c r="F123" s="71">
        <v>408.6</v>
      </c>
      <c r="G123" s="71"/>
      <c r="H123" s="71">
        <v>408.6</v>
      </c>
      <c r="I123" s="71"/>
      <c r="J123" s="18"/>
      <c r="K123" s="22">
        <f>(H123/F123)*100</f>
        <v>100</v>
      </c>
    </row>
    <row r="124" spans="1:13" ht="21" customHeight="1" x14ac:dyDescent="0.25">
      <c r="A124" s="84"/>
      <c r="B124" s="84"/>
      <c r="C124" s="31" t="s">
        <v>107</v>
      </c>
      <c r="D124" s="67"/>
      <c r="E124" s="110"/>
      <c r="F124" s="68">
        <v>0</v>
      </c>
      <c r="G124" s="69"/>
      <c r="H124" s="68">
        <v>0</v>
      </c>
      <c r="I124" s="69"/>
      <c r="J124" s="18"/>
      <c r="K124" s="22">
        <v>0</v>
      </c>
    </row>
    <row r="125" spans="1:13" ht="21.75" customHeight="1" x14ac:dyDescent="0.25">
      <c r="A125" s="84"/>
      <c r="B125" s="84"/>
      <c r="C125" s="31" t="s">
        <v>109</v>
      </c>
      <c r="D125" s="67"/>
      <c r="E125" s="110"/>
      <c r="F125" s="68">
        <v>0</v>
      </c>
      <c r="G125" s="69"/>
      <c r="H125" s="68">
        <v>0</v>
      </c>
      <c r="I125" s="69"/>
      <c r="J125" s="18"/>
      <c r="K125" s="22">
        <v>0</v>
      </c>
    </row>
    <row r="126" spans="1:13" ht="33.75" customHeight="1" x14ac:dyDescent="0.25">
      <c r="A126" s="84"/>
      <c r="B126" s="84"/>
      <c r="C126" s="31" t="s">
        <v>136</v>
      </c>
      <c r="D126" s="67"/>
      <c r="E126" s="111"/>
      <c r="F126" s="68">
        <v>0</v>
      </c>
      <c r="G126" s="69"/>
      <c r="H126" s="68">
        <v>0</v>
      </c>
      <c r="I126" s="69"/>
      <c r="J126" s="18"/>
      <c r="K126" s="22">
        <v>0</v>
      </c>
    </row>
    <row r="127" spans="1:13" ht="21" customHeight="1" x14ac:dyDescent="0.25">
      <c r="A127" s="84" t="s">
        <v>147</v>
      </c>
      <c r="B127" s="84"/>
      <c r="C127" s="30" t="s">
        <v>105</v>
      </c>
      <c r="D127" s="67" t="s">
        <v>228</v>
      </c>
      <c r="E127" s="58"/>
      <c r="F127" s="71">
        <f>SUM(F128:G131)</f>
        <v>2959.5</v>
      </c>
      <c r="G127" s="71"/>
      <c r="H127" s="71">
        <f>SUM(H128:I131)</f>
        <v>2959.5</v>
      </c>
      <c r="I127" s="71"/>
      <c r="J127" s="18"/>
      <c r="K127" s="22">
        <f>(H127/F127)*100</f>
        <v>100</v>
      </c>
      <c r="L127" s="14"/>
    </row>
    <row r="128" spans="1:13" ht="20.25" customHeight="1" x14ac:dyDescent="0.25">
      <c r="A128" s="84"/>
      <c r="B128" s="84"/>
      <c r="C128" s="31" t="s">
        <v>106</v>
      </c>
      <c r="D128" s="67"/>
      <c r="E128" s="58"/>
      <c r="F128" s="71">
        <v>207.2</v>
      </c>
      <c r="G128" s="71"/>
      <c r="H128" s="71">
        <v>207.2</v>
      </c>
      <c r="I128" s="71"/>
      <c r="J128" s="18"/>
      <c r="K128" s="22">
        <f>(H128/F128)*100</f>
        <v>100</v>
      </c>
    </row>
    <row r="129" spans="1:13" ht="15.75" customHeight="1" x14ac:dyDescent="0.25">
      <c r="A129" s="84"/>
      <c r="B129" s="84"/>
      <c r="C129" s="31" t="s">
        <v>107</v>
      </c>
      <c r="D129" s="67"/>
      <c r="E129" s="58" t="s">
        <v>206</v>
      </c>
      <c r="F129" s="71">
        <v>2752.3</v>
      </c>
      <c r="G129" s="71"/>
      <c r="H129" s="71">
        <v>2752.3</v>
      </c>
      <c r="I129" s="71"/>
      <c r="J129" s="18"/>
      <c r="K129" s="22">
        <f>(H129/F129)*100</f>
        <v>100</v>
      </c>
    </row>
    <row r="130" spans="1:13" ht="18.75" customHeight="1" x14ac:dyDescent="0.25">
      <c r="A130" s="84"/>
      <c r="B130" s="84"/>
      <c r="C130" s="31" t="s">
        <v>109</v>
      </c>
      <c r="D130" s="67"/>
      <c r="E130" s="58"/>
      <c r="F130" s="71">
        <v>0</v>
      </c>
      <c r="G130" s="71"/>
      <c r="H130" s="71">
        <v>0</v>
      </c>
      <c r="I130" s="71"/>
      <c r="J130" s="18"/>
      <c r="K130" s="22">
        <v>0</v>
      </c>
    </row>
    <row r="131" spans="1:13" ht="33" customHeight="1" x14ac:dyDescent="0.25">
      <c r="A131" s="84"/>
      <c r="B131" s="84"/>
      <c r="C131" s="31" t="s">
        <v>136</v>
      </c>
      <c r="D131" s="67"/>
      <c r="E131" s="58"/>
      <c r="F131" s="71">
        <v>0</v>
      </c>
      <c r="G131" s="71"/>
      <c r="H131" s="71">
        <v>0</v>
      </c>
      <c r="I131" s="71"/>
      <c r="J131" s="18"/>
      <c r="K131" s="22">
        <v>0</v>
      </c>
    </row>
    <row r="132" spans="1:13" ht="16.5" customHeight="1" x14ac:dyDescent="0.25">
      <c r="A132" s="84" t="s">
        <v>148</v>
      </c>
      <c r="B132" s="84"/>
      <c r="C132" s="30" t="s">
        <v>105</v>
      </c>
      <c r="D132" s="67" t="s">
        <v>230</v>
      </c>
      <c r="E132" s="109"/>
      <c r="F132" s="71">
        <f>F137+F142+F147</f>
        <v>114390.50000000001</v>
      </c>
      <c r="G132" s="71"/>
      <c r="H132" s="71">
        <f>H137+H142+H147</f>
        <v>112954.80000000002</v>
      </c>
      <c r="I132" s="71"/>
      <c r="J132" s="18"/>
      <c r="K132" s="22">
        <f>(H132/F132)*100</f>
        <v>98.74491325765689</v>
      </c>
      <c r="L132" s="17"/>
    </row>
    <row r="133" spans="1:13" ht="19.5" customHeight="1" x14ac:dyDescent="0.25">
      <c r="A133" s="84"/>
      <c r="B133" s="84"/>
      <c r="C133" s="31" t="s">
        <v>106</v>
      </c>
      <c r="D133" s="67"/>
      <c r="E133" s="110"/>
      <c r="F133" s="71">
        <f>F138+F143+F148</f>
        <v>114390.50000000001</v>
      </c>
      <c r="G133" s="71"/>
      <c r="H133" s="71">
        <f>H138+H143+H148</f>
        <v>112954.80000000002</v>
      </c>
      <c r="I133" s="71"/>
      <c r="J133" s="18"/>
      <c r="K133" s="22">
        <f>(H133/F133)*100</f>
        <v>98.74491325765689</v>
      </c>
    </row>
    <row r="134" spans="1:13" ht="19.5" customHeight="1" x14ac:dyDescent="0.25">
      <c r="A134" s="84"/>
      <c r="B134" s="84"/>
      <c r="C134" s="31" t="s">
        <v>107</v>
      </c>
      <c r="D134" s="67"/>
      <c r="E134" s="110"/>
      <c r="F134" s="71">
        <f t="shared" ref="F134:F136" si="13">F139+F144+F149</f>
        <v>0</v>
      </c>
      <c r="G134" s="71"/>
      <c r="H134" s="71">
        <f>H139+H144</f>
        <v>0</v>
      </c>
      <c r="I134" s="71"/>
      <c r="J134" s="18"/>
      <c r="K134" s="22">
        <v>0</v>
      </c>
    </row>
    <row r="135" spans="1:13" ht="19.5" customHeight="1" x14ac:dyDescent="0.25">
      <c r="A135" s="84"/>
      <c r="B135" s="84"/>
      <c r="C135" s="31" t="s">
        <v>109</v>
      </c>
      <c r="D135" s="67"/>
      <c r="E135" s="110"/>
      <c r="F135" s="71">
        <f t="shared" si="13"/>
        <v>0</v>
      </c>
      <c r="G135" s="71"/>
      <c r="H135" s="71">
        <f>H140+H145</f>
        <v>0</v>
      </c>
      <c r="I135" s="71"/>
      <c r="J135" s="18"/>
      <c r="K135" s="22">
        <v>0</v>
      </c>
    </row>
    <row r="136" spans="1:13" ht="37.5" customHeight="1" x14ac:dyDescent="0.25">
      <c r="A136" s="84"/>
      <c r="B136" s="84"/>
      <c r="C136" s="31" t="s">
        <v>136</v>
      </c>
      <c r="D136" s="67"/>
      <c r="E136" s="111"/>
      <c r="F136" s="71">
        <f t="shared" si="13"/>
        <v>0</v>
      </c>
      <c r="G136" s="71"/>
      <c r="H136" s="71">
        <f>H141+H146</f>
        <v>0</v>
      </c>
      <c r="I136" s="71"/>
      <c r="J136" s="18"/>
      <c r="K136" s="22">
        <v>0</v>
      </c>
    </row>
    <row r="137" spans="1:13" ht="19.5" customHeight="1" x14ac:dyDescent="0.25">
      <c r="A137" s="84" t="s">
        <v>149</v>
      </c>
      <c r="B137" s="84"/>
      <c r="C137" s="30" t="s">
        <v>105</v>
      </c>
      <c r="D137" s="67" t="s">
        <v>129</v>
      </c>
      <c r="E137" s="109"/>
      <c r="F137" s="71">
        <f>SUM(F138:G141)</f>
        <v>10904.1</v>
      </c>
      <c r="G137" s="71"/>
      <c r="H137" s="71">
        <f>SUM(H138:I141)</f>
        <v>10893.6</v>
      </c>
      <c r="I137" s="71"/>
      <c r="J137" s="18"/>
      <c r="K137" s="22">
        <f>(H137/F137)*100</f>
        <v>99.903705945470051</v>
      </c>
      <c r="L137" s="17"/>
      <c r="M137" s="17"/>
    </row>
    <row r="138" spans="1:13" ht="19.5" customHeight="1" x14ac:dyDescent="0.25">
      <c r="A138" s="84"/>
      <c r="B138" s="84"/>
      <c r="C138" s="31" t="s">
        <v>106</v>
      </c>
      <c r="D138" s="67"/>
      <c r="E138" s="110"/>
      <c r="F138" s="71">
        <v>10904.1</v>
      </c>
      <c r="G138" s="71"/>
      <c r="H138" s="71">
        <v>10893.6</v>
      </c>
      <c r="I138" s="71"/>
      <c r="J138" s="18"/>
      <c r="K138" s="22">
        <f>(H138/F138)*100</f>
        <v>99.903705945470051</v>
      </c>
    </row>
    <row r="139" spans="1:13" ht="19.5" customHeight="1" x14ac:dyDescent="0.25">
      <c r="A139" s="84"/>
      <c r="B139" s="84"/>
      <c r="C139" s="31" t="s">
        <v>107</v>
      </c>
      <c r="D139" s="67"/>
      <c r="E139" s="110"/>
      <c r="F139" s="71">
        <v>0</v>
      </c>
      <c r="G139" s="71"/>
      <c r="H139" s="71">
        <v>0</v>
      </c>
      <c r="I139" s="71"/>
      <c r="J139" s="18"/>
      <c r="K139" s="22">
        <v>0</v>
      </c>
    </row>
    <row r="140" spans="1:13" ht="19.5" customHeight="1" x14ac:dyDescent="0.25">
      <c r="A140" s="84"/>
      <c r="B140" s="84"/>
      <c r="C140" s="31" t="s">
        <v>109</v>
      </c>
      <c r="D140" s="67"/>
      <c r="E140" s="110"/>
      <c r="F140" s="71">
        <v>0</v>
      </c>
      <c r="G140" s="71"/>
      <c r="H140" s="71">
        <v>0</v>
      </c>
      <c r="I140" s="71"/>
      <c r="J140" s="18"/>
      <c r="K140" s="22">
        <v>0</v>
      </c>
    </row>
    <row r="141" spans="1:13" ht="35.25" customHeight="1" x14ac:dyDescent="0.25">
      <c r="A141" s="84"/>
      <c r="B141" s="84"/>
      <c r="C141" s="31" t="s">
        <v>136</v>
      </c>
      <c r="D141" s="67"/>
      <c r="E141" s="111"/>
      <c r="F141" s="71">
        <v>0</v>
      </c>
      <c r="G141" s="71"/>
      <c r="H141" s="71">
        <v>0</v>
      </c>
      <c r="I141" s="71"/>
      <c r="J141" s="18"/>
      <c r="K141" s="22">
        <v>0</v>
      </c>
    </row>
    <row r="142" spans="1:13" ht="21.75" customHeight="1" x14ac:dyDescent="0.25">
      <c r="A142" s="84" t="s">
        <v>195</v>
      </c>
      <c r="B142" s="84"/>
      <c r="C142" s="30" t="s">
        <v>105</v>
      </c>
      <c r="D142" s="67" t="s">
        <v>134</v>
      </c>
      <c r="E142" s="109"/>
      <c r="F142" s="71">
        <f>SUM(F143:G146)</f>
        <v>102848.3</v>
      </c>
      <c r="G142" s="71"/>
      <c r="H142" s="71">
        <f>SUM(H143:I146)</f>
        <v>101423.1</v>
      </c>
      <c r="I142" s="71"/>
      <c r="J142" s="18"/>
      <c r="K142" s="22">
        <f>(H142/F142)*100</f>
        <v>98.614269754580292</v>
      </c>
      <c r="L142" s="17"/>
    </row>
    <row r="143" spans="1:13" ht="20.25" customHeight="1" x14ac:dyDescent="0.25">
      <c r="A143" s="84"/>
      <c r="B143" s="84"/>
      <c r="C143" s="31" t="s">
        <v>106</v>
      </c>
      <c r="D143" s="67"/>
      <c r="E143" s="110"/>
      <c r="F143" s="71">
        <v>102848.3</v>
      </c>
      <c r="G143" s="71"/>
      <c r="H143" s="71">
        <v>101423.1</v>
      </c>
      <c r="I143" s="71"/>
      <c r="J143" s="18"/>
      <c r="K143" s="22">
        <f>(H143/F143)*100</f>
        <v>98.614269754580292</v>
      </c>
    </row>
    <row r="144" spans="1:13" ht="23.25" customHeight="1" x14ac:dyDescent="0.25">
      <c r="A144" s="84"/>
      <c r="B144" s="84"/>
      <c r="C144" s="31" t="s">
        <v>107</v>
      </c>
      <c r="D144" s="67"/>
      <c r="E144" s="110"/>
      <c r="F144" s="71">
        <v>0</v>
      </c>
      <c r="G144" s="71"/>
      <c r="H144" s="71">
        <v>0</v>
      </c>
      <c r="I144" s="71"/>
      <c r="J144" s="18"/>
      <c r="K144" s="22">
        <v>0</v>
      </c>
    </row>
    <row r="145" spans="1:12" ht="20.25" customHeight="1" x14ac:dyDescent="0.25">
      <c r="A145" s="84"/>
      <c r="B145" s="84"/>
      <c r="C145" s="31" t="s">
        <v>109</v>
      </c>
      <c r="D145" s="67"/>
      <c r="E145" s="110"/>
      <c r="F145" s="71">
        <v>0</v>
      </c>
      <c r="G145" s="71"/>
      <c r="H145" s="71">
        <v>0</v>
      </c>
      <c r="I145" s="71"/>
      <c r="J145" s="18"/>
      <c r="K145" s="22">
        <v>0</v>
      </c>
    </row>
    <row r="146" spans="1:12" ht="29.25" customHeight="1" x14ac:dyDescent="0.25">
      <c r="A146" s="84"/>
      <c r="B146" s="84"/>
      <c r="C146" s="31" t="s">
        <v>136</v>
      </c>
      <c r="D146" s="67"/>
      <c r="E146" s="111"/>
      <c r="F146" s="71">
        <v>0</v>
      </c>
      <c r="G146" s="71"/>
      <c r="H146" s="71">
        <v>0</v>
      </c>
      <c r="I146" s="71"/>
      <c r="J146" s="18"/>
      <c r="K146" s="22">
        <v>0</v>
      </c>
    </row>
    <row r="147" spans="1:12" ht="22.5" customHeight="1" x14ac:dyDescent="0.25">
      <c r="A147" s="161" t="s">
        <v>207</v>
      </c>
      <c r="B147" s="162"/>
      <c r="C147" s="30" t="s">
        <v>105</v>
      </c>
      <c r="D147" s="81" t="s">
        <v>208</v>
      </c>
      <c r="E147" s="57"/>
      <c r="F147" s="68">
        <f>SUM(F148:G151)</f>
        <v>638.1</v>
      </c>
      <c r="G147" s="69"/>
      <c r="H147" s="68">
        <f>SUM(H148:I151)</f>
        <v>638.1</v>
      </c>
      <c r="I147" s="69"/>
      <c r="J147" s="18"/>
      <c r="K147" s="22">
        <f>(H147/F147)*100</f>
        <v>100</v>
      </c>
    </row>
    <row r="148" spans="1:12" ht="18.75" customHeight="1" x14ac:dyDescent="0.25">
      <c r="A148" s="163"/>
      <c r="B148" s="164"/>
      <c r="C148" s="31" t="s">
        <v>106</v>
      </c>
      <c r="D148" s="82"/>
      <c r="E148" s="57"/>
      <c r="F148" s="68">
        <v>638.1</v>
      </c>
      <c r="G148" s="69"/>
      <c r="H148" s="68">
        <v>638.1</v>
      </c>
      <c r="I148" s="69"/>
      <c r="J148" s="18"/>
      <c r="K148" s="22">
        <f t="shared" ref="K148:K151" si="14">(H148/F148)*100</f>
        <v>100</v>
      </c>
    </row>
    <row r="149" spans="1:12" ht="15.75" customHeight="1" x14ac:dyDescent="0.25">
      <c r="A149" s="163"/>
      <c r="B149" s="164"/>
      <c r="C149" s="31" t="s">
        <v>107</v>
      </c>
      <c r="D149" s="82"/>
      <c r="E149" s="57"/>
      <c r="F149" s="68">
        <v>0</v>
      </c>
      <c r="G149" s="69"/>
      <c r="H149" s="68">
        <v>0</v>
      </c>
      <c r="I149" s="69"/>
      <c r="J149" s="18"/>
      <c r="K149" s="22" t="e">
        <f t="shared" si="14"/>
        <v>#DIV/0!</v>
      </c>
    </row>
    <row r="150" spans="1:12" ht="71.25" customHeight="1" x14ac:dyDescent="0.25">
      <c r="A150" s="163"/>
      <c r="B150" s="164"/>
      <c r="C150" s="31" t="s">
        <v>109</v>
      </c>
      <c r="D150" s="82"/>
      <c r="E150" s="57"/>
      <c r="F150" s="68">
        <v>0</v>
      </c>
      <c r="G150" s="69"/>
      <c r="H150" s="68">
        <v>0</v>
      </c>
      <c r="I150" s="69"/>
      <c r="J150" s="18"/>
      <c r="K150" s="22" t="e">
        <f t="shared" si="14"/>
        <v>#DIV/0!</v>
      </c>
    </row>
    <row r="151" spans="1:12" ht="33" customHeight="1" x14ac:dyDescent="0.25">
      <c r="A151" s="165"/>
      <c r="B151" s="166"/>
      <c r="C151" s="31" t="s">
        <v>136</v>
      </c>
      <c r="D151" s="83"/>
      <c r="E151" s="57"/>
      <c r="F151" s="68">
        <v>0</v>
      </c>
      <c r="G151" s="69"/>
      <c r="H151" s="68">
        <v>0</v>
      </c>
      <c r="I151" s="69"/>
      <c r="J151" s="18"/>
      <c r="K151" s="22" t="e">
        <f t="shared" si="14"/>
        <v>#DIV/0!</v>
      </c>
    </row>
    <row r="152" spans="1:12" ht="18.75" customHeight="1" x14ac:dyDescent="0.25">
      <c r="A152" s="84" t="s">
        <v>150</v>
      </c>
      <c r="B152" s="84"/>
      <c r="C152" s="30" t="s">
        <v>105</v>
      </c>
      <c r="D152" s="67" t="s">
        <v>231</v>
      </c>
      <c r="E152" s="109"/>
      <c r="F152" s="71">
        <f>F157+F162</f>
        <v>2621.7</v>
      </c>
      <c r="G152" s="71"/>
      <c r="H152" s="71">
        <f>H157+H162</f>
        <v>2621.6</v>
      </c>
      <c r="I152" s="71"/>
      <c r="J152" s="18"/>
      <c r="K152" s="22">
        <f>(H152/F152)*100</f>
        <v>99.996185681046654</v>
      </c>
      <c r="L152" s="17"/>
    </row>
    <row r="153" spans="1:12" ht="20.25" customHeight="1" x14ac:dyDescent="0.25">
      <c r="A153" s="84"/>
      <c r="B153" s="84"/>
      <c r="C153" s="31" t="s">
        <v>106</v>
      </c>
      <c r="D153" s="67"/>
      <c r="E153" s="110"/>
      <c r="F153" s="71">
        <f>F158+F163</f>
        <v>2595</v>
      </c>
      <c r="G153" s="71"/>
      <c r="H153" s="71">
        <f>H158+H163</f>
        <v>2595</v>
      </c>
      <c r="I153" s="71"/>
      <c r="J153" s="18"/>
      <c r="K153" s="22">
        <f>(H153/F153)*100</f>
        <v>100</v>
      </c>
    </row>
    <row r="154" spans="1:12" ht="15.75" customHeight="1" x14ac:dyDescent="0.25">
      <c r="A154" s="84"/>
      <c r="B154" s="84"/>
      <c r="C154" s="31" t="s">
        <v>107</v>
      </c>
      <c r="D154" s="67"/>
      <c r="E154" s="110"/>
      <c r="F154" s="71">
        <f>F159+F164</f>
        <v>26.7</v>
      </c>
      <c r="G154" s="71"/>
      <c r="H154" s="71">
        <f>H159+H164</f>
        <v>26.6</v>
      </c>
      <c r="I154" s="71"/>
      <c r="J154" s="18"/>
      <c r="K154" s="22">
        <f>(H154/F154)*100</f>
        <v>99.625468164794015</v>
      </c>
    </row>
    <row r="155" spans="1:12" ht="24" customHeight="1" x14ac:dyDescent="0.25">
      <c r="A155" s="84"/>
      <c r="B155" s="84"/>
      <c r="C155" s="31" t="s">
        <v>109</v>
      </c>
      <c r="D155" s="67"/>
      <c r="E155" s="110"/>
      <c r="F155" s="71">
        <f>F160+F165</f>
        <v>0</v>
      </c>
      <c r="G155" s="71"/>
      <c r="H155" s="71">
        <f t="shared" ref="H155:H156" si="15">H160+H165</f>
        <v>0</v>
      </c>
      <c r="I155" s="71"/>
      <c r="J155" s="18"/>
      <c r="K155" s="22">
        <v>0</v>
      </c>
    </row>
    <row r="156" spans="1:12" ht="33" customHeight="1" x14ac:dyDescent="0.25">
      <c r="A156" s="84"/>
      <c r="B156" s="84"/>
      <c r="C156" s="31" t="s">
        <v>136</v>
      </c>
      <c r="D156" s="67"/>
      <c r="E156" s="111"/>
      <c r="F156" s="71">
        <f>F161+F166</f>
        <v>0</v>
      </c>
      <c r="G156" s="71"/>
      <c r="H156" s="71">
        <f t="shared" si="15"/>
        <v>0</v>
      </c>
      <c r="I156" s="71"/>
      <c r="J156" s="18"/>
      <c r="K156" s="22">
        <v>0</v>
      </c>
    </row>
    <row r="157" spans="1:12" ht="18" customHeight="1" x14ac:dyDescent="0.25">
      <c r="A157" s="84" t="s">
        <v>151</v>
      </c>
      <c r="B157" s="84"/>
      <c r="C157" s="30" t="s">
        <v>105</v>
      </c>
      <c r="D157" s="67" t="s">
        <v>128</v>
      </c>
      <c r="E157" s="109"/>
      <c r="F157" s="71">
        <f>SUM(F158:G161)</f>
        <v>2595</v>
      </c>
      <c r="G157" s="71"/>
      <c r="H157" s="71">
        <f>SUM(H158:I161)</f>
        <v>2595</v>
      </c>
      <c r="I157" s="71"/>
      <c r="J157" s="18"/>
      <c r="K157" s="22">
        <f>(H157/F157)*100</f>
        <v>100</v>
      </c>
    </row>
    <row r="158" spans="1:12" ht="18.75" customHeight="1" x14ac:dyDescent="0.25">
      <c r="A158" s="84"/>
      <c r="B158" s="84"/>
      <c r="C158" s="31" t="s">
        <v>106</v>
      </c>
      <c r="D158" s="67"/>
      <c r="E158" s="110"/>
      <c r="F158" s="71">
        <v>2595</v>
      </c>
      <c r="G158" s="71"/>
      <c r="H158" s="71">
        <v>2595</v>
      </c>
      <c r="I158" s="71"/>
      <c r="J158" s="18"/>
      <c r="K158" s="22">
        <f>(H158/F158)*100</f>
        <v>100</v>
      </c>
    </row>
    <row r="159" spans="1:12" ht="18" customHeight="1" x14ac:dyDescent="0.25">
      <c r="A159" s="84"/>
      <c r="B159" s="84"/>
      <c r="C159" s="31" t="s">
        <v>107</v>
      </c>
      <c r="D159" s="67"/>
      <c r="E159" s="110"/>
      <c r="F159" s="71">
        <v>0</v>
      </c>
      <c r="G159" s="71"/>
      <c r="H159" s="71">
        <v>0</v>
      </c>
      <c r="I159" s="71"/>
      <c r="J159" s="18"/>
      <c r="K159" s="22">
        <v>0</v>
      </c>
    </row>
    <row r="160" spans="1:12" ht="21" customHeight="1" x14ac:dyDescent="0.25">
      <c r="A160" s="84"/>
      <c r="B160" s="84"/>
      <c r="C160" s="31" t="s">
        <v>109</v>
      </c>
      <c r="D160" s="67"/>
      <c r="E160" s="110"/>
      <c r="F160" s="71">
        <v>0</v>
      </c>
      <c r="G160" s="71"/>
      <c r="H160" s="71">
        <v>0</v>
      </c>
      <c r="I160" s="71"/>
      <c r="J160" s="18"/>
      <c r="K160" s="22">
        <v>0</v>
      </c>
    </row>
    <row r="161" spans="1:12" ht="33" customHeight="1" x14ac:dyDescent="0.25">
      <c r="A161" s="84"/>
      <c r="B161" s="84"/>
      <c r="C161" s="31" t="s">
        <v>136</v>
      </c>
      <c r="D161" s="67"/>
      <c r="E161" s="111"/>
      <c r="F161" s="71">
        <v>0</v>
      </c>
      <c r="G161" s="71"/>
      <c r="H161" s="71">
        <v>0</v>
      </c>
      <c r="I161" s="71"/>
      <c r="J161" s="18"/>
      <c r="K161" s="22">
        <v>0</v>
      </c>
    </row>
    <row r="162" spans="1:12" ht="15.75" customHeight="1" x14ac:dyDescent="0.25">
      <c r="A162" s="84" t="s">
        <v>152</v>
      </c>
      <c r="B162" s="84"/>
      <c r="C162" s="30" t="s">
        <v>105</v>
      </c>
      <c r="D162" s="67" t="s">
        <v>232</v>
      </c>
      <c r="E162" s="67" t="s">
        <v>214</v>
      </c>
      <c r="F162" s="71">
        <f>SUM(F163:G166)</f>
        <v>26.7</v>
      </c>
      <c r="G162" s="71"/>
      <c r="H162" s="71">
        <f>SUM(H163:I166)</f>
        <v>26.6</v>
      </c>
      <c r="I162" s="71"/>
      <c r="J162" s="18"/>
      <c r="K162" s="22">
        <f>(H162/F162)*100</f>
        <v>99.625468164794015</v>
      </c>
      <c r="L162" s="14"/>
    </row>
    <row r="163" spans="1:12" ht="18" customHeight="1" x14ac:dyDescent="0.25">
      <c r="A163" s="84"/>
      <c r="B163" s="84"/>
      <c r="C163" s="31" t="s">
        <v>106</v>
      </c>
      <c r="D163" s="67"/>
      <c r="E163" s="67"/>
      <c r="F163" s="71">
        <v>0</v>
      </c>
      <c r="G163" s="71"/>
      <c r="H163" s="71">
        <v>0</v>
      </c>
      <c r="I163" s="71"/>
      <c r="J163" s="18"/>
      <c r="K163" s="22">
        <v>0</v>
      </c>
    </row>
    <row r="164" spans="1:12" ht="21" customHeight="1" x14ac:dyDescent="0.25">
      <c r="A164" s="84"/>
      <c r="B164" s="84"/>
      <c r="C164" s="31" t="s">
        <v>107</v>
      </c>
      <c r="D164" s="67"/>
      <c r="E164" s="67"/>
      <c r="F164" s="71">
        <v>26.7</v>
      </c>
      <c r="G164" s="71"/>
      <c r="H164" s="71">
        <v>26.6</v>
      </c>
      <c r="I164" s="71"/>
      <c r="J164" s="18"/>
      <c r="K164" s="22">
        <f>(H164/F164)*100</f>
        <v>99.625468164794015</v>
      </c>
    </row>
    <row r="165" spans="1:12" ht="18" customHeight="1" x14ac:dyDescent="0.25">
      <c r="A165" s="84"/>
      <c r="B165" s="84"/>
      <c r="C165" s="31" t="s">
        <v>109</v>
      </c>
      <c r="D165" s="67"/>
      <c r="E165" s="67"/>
      <c r="F165" s="71">
        <v>0</v>
      </c>
      <c r="G165" s="71"/>
      <c r="H165" s="71">
        <v>0</v>
      </c>
      <c r="I165" s="71"/>
      <c r="J165" s="18"/>
      <c r="K165" s="22">
        <v>0</v>
      </c>
    </row>
    <row r="166" spans="1:12" ht="36" customHeight="1" x14ac:dyDescent="0.25">
      <c r="A166" s="84"/>
      <c r="B166" s="84"/>
      <c r="C166" s="31" t="s">
        <v>136</v>
      </c>
      <c r="D166" s="67"/>
      <c r="E166" s="67"/>
      <c r="F166" s="71">
        <v>0</v>
      </c>
      <c r="G166" s="71"/>
      <c r="H166" s="71">
        <v>0</v>
      </c>
      <c r="I166" s="71"/>
      <c r="J166" s="18"/>
      <c r="K166" s="22">
        <v>0</v>
      </c>
    </row>
    <row r="167" spans="1:12" ht="18" customHeight="1" x14ac:dyDescent="0.25">
      <c r="A167" s="85" t="s">
        <v>172</v>
      </c>
      <c r="B167" s="85"/>
      <c r="C167" s="24" t="s">
        <v>105</v>
      </c>
      <c r="D167" s="120" t="s">
        <v>233</v>
      </c>
      <c r="E167" s="123"/>
      <c r="F167" s="70">
        <f>F172+F192+F202+F212</f>
        <v>19579.5</v>
      </c>
      <c r="G167" s="70"/>
      <c r="H167" s="70">
        <f>H172+H192+H202+H212</f>
        <v>19579.5</v>
      </c>
      <c r="I167" s="70"/>
      <c r="J167" s="19"/>
      <c r="K167" s="26">
        <f>(H167/F167)*100</f>
        <v>100</v>
      </c>
      <c r="L167" s="17"/>
    </row>
    <row r="168" spans="1:12" ht="18.75" customHeight="1" x14ac:dyDescent="0.25">
      <c r="A168" s="85"/>
      <c r="B168" s="85"/>
      <c r="C168" s="21" t="s">
        <v>106</v>
      </c>
      <c r="D168" s="120"/>
      <c r="E168" s="124"/>
      <c r="F168" s="70">
        <f>F173+F193+F203+F213</f>
        <v>19153.900000000001</v>
      </c>
      <c r="G168" s="70"/>
      <c r="H168" s="70">
        <f>H173+H193+H203+H213</f>
        <v>19153.900000000001</v>
      </c>
      <c r="I168" s="70"/>
      <c r="J168" s="19"/>
      <c r="K168" s="26">
        <f>(H168/F168)*100</f>
        <v>100</v>
      </c>
    </row>
    <row r="169" spans="1:12" ht="15.75" x14ac:dyDescent="0.25">
      <c r="A169" s="85"/>
      <c r="B169" s="85"/>
      <c r="C169" s="21" t="s">
        <v>107</v>
      </c>
      <c r="D169" s="120"/>
      <c r="E169" s="124"/>
      <c r="F169" s="70">
        <f>F174+F194+F204+F214</f>
        <v>0</v>
      </c>
      <c r="G169" s="70"/>
      <c r="H169" s="70">
        <f>H174+H194+H204+H214</f>
        <v>0</v>
      </c>
      <c r="I169" s="70"/>
      <c r="J169" s="19"/>
      <c r="K169" s="26">
        <v>0</v>
      </c>
    </row>
    <row r="170" spans="1:12" ht="15.75" x14ac:dyDescent="0.25">
      <c r="A170" s="85"/>
      <c r="B170" s="85"/>
      <c r="C170" s="21" t="s">
        <v>109</v>
      </c>
      <c r="D170" s="120"/>
      <c r="E170" s="124"/>
      <c r="F170" s="70">
        <f>F175+F195+F205+F215</f>
        <v>0</v>
      </c>
      <c r="G170" s="70"/>
      <c r="H170" s="70">
        <f>H175+H195+H205+H215</f>
        <v>0</v>
      </c>
      <c r="I170" s="70"/>
      <c r="J170" s="19"/>
      <c r="K170" s="26">
        <v>0</v>
      </c>
    </row>
    <row r="171" spans="1:12" ht="47.25" x14ac:dyDescent="0.25">
      <c r="A171" s="85"/>
      <c r="B171" s="85"/>
      <c r="C171" s="21" t="s">
        <v>136</v>
      </c>
      <c r="D171" s="120"/>
      <c r="E171" s="125"/>
      <c r="F171" s="70">
        <f>F176+F196+F206+F216</f>
        <v>425.6</v>
      </c>
      <c r="G171" s="70"/>
      <c r="H171" s="70">
        <f>H176+H196+H206+H216</f>
        <v>425.6</v>
      </c>
      <c r="I171" s="70"/>
      <c r="J171" s="19"/>
      <c r="K171" s="26">
        <f>(H171/F171)*100</f>
        <v>100</v>
      </c>
    </row>
    <row r="172" spans="1:12" ht="17.25" customHeight="1" x14ac:dyDescent="0.25">
      <c r="A172" s="84" t="s">
        <v>181</v>
      </c>
      <c r="B172" s="84"/>
      <c r="C172" s="30" t="s">
        <v>105</v>
      </c>
      <c r="D172" s="104" t="s">
        <v>130</v>
      </c>
      <c r="E172" s="72"/>
      <c r="F172" s="71">
        <f>F187+F177</f>
        <v>19152.199999999997</v>
      </c>
      <c r="G172" s="71"/>
      <c r="H172" s="71">
        <f>H187+H177</f>
        <v>19152.199999999997</v>
      </c>
      <c r="I172" s="71"/>
      <c r="J172" s="18"/>
      <c r="K172" s="22">
        <f>(H172/F172)*100</f>
        <v>100</v>
      </c>
    </row>
    <row r="173" spans="1:12" ht="15.75" x14ac:dyDescent="0.25">
      <c r="A173" s="84"/>
      <c r="B173" s="84"/>
      <c r="C173" s="31" t="s">
        <v>106</v>
      </c>
      <c r="D173" s="104"/>
      <c r="E173" s="73"/>
      <c r="F173" s="71">
        <f>F188+F178</f>
        <v>18726.599999999999</v>
      </c>
      <c r="G173" s="71"/>
      <c r="H173" s="71">
        <f>H188+H178</f>
        <v>18726.599999999999</v>
      </c>
      <c r="I173" s="71"/>
      <c r="J173" s="18"/>
      <c r="K173" s="22">
        <f>(H173/F173)*100</f>
        <v>100</v>
      </c>
    </row>
    <row r="174" spans="1:12" ht="15.75" x14ac:dyDescent="0.25">
      <c r="A174" s="84"/>
      <c r="B174" s="84"/>
      <c r="C174" s="31" t="s">
        <v>107</v>
      </c>
      <c r="D174" s="104"/>
      <c r="E174" s="73"/>
      <c r="F174" s="71">
        <f>F189+F179</f>
        <v>0</v>
      </c>
      <c r="G174" s="71"/>
      <c r="H174" s="71">
        <f>H189+H179</f>
        <v>0</v>
      </c>
      <c r="I174" s="71"/>
      <c r="J174" s="18"/>
      <c r="K174" s="22">
        <v>0</v>
      </c>
    </row>
    <row r="175" spans="1:12" ht="15.75" x14ac:dyDescent="0.25">
      <c r="A175" s="84"/>
      <c r="B175" s="84"/>
      <c r="C175" s="31" t="s">
        <v>109</v>
      </c>
      <c r="D175" s="104"/>
      <c r="E175" s="73"/>
      <c r="F175" s="71">
        <f>F190+F180</f>
        <v>0</v>
      </c>
      <c r="G175" s="71"/>
      <c r="H175" s="71">
        <f>H190+H180</f>
        <v>0</v>
      </c>
      <c r="I175" s="71"/>
      <c r="J175" s="18"/>
      <c r="K175" s="22">
        <v>0</v>
      </c>
    </row>
    <row r="176" spans="1:12" ht="34.5" customHeight="1" x14ac:dyDescent="0.25">
      <c r="A176" s="84"/>
      <c r="B176" s="84"/>
      <c r="C176" s="31" t="s">
        <v>136</v>
      </c>
      <c r="D176" s="104"/>
      <c r="E176" s="74"/>
      <c r="F176" s="71">
        <f>F191+F181</f>
        <v>425.6</v>
      </c>
      <c r="G176" s="71"/>
      <c r="H176" s="71">
        <f>H191+H181</f>
        <v>425.6</v>
      </c>
      <c r="I176" s="71"/>
      <c r="J176" s="18"/>
      <c r="K176" s="22">
        <f>(H176/F176)*100</f>
        <v>100</v>
      </c>
    </row>
    <row r="177" spans="1:11" ht="16.5" customHeight="1" x14ac:dyDescent="0.25">
      <c r="A177" s="84" t="s">
        <v>178</v>
      </c>
      <c r="B177" s="84"/>
      <c r="C177" s="30" t="s">
        <v>105</v>
      </c>
      <c r="D177" s="67" t="s">
        <v>234</v>
      </c>
      <c r="E177" s="72"/>
      <c r="F177" s="116">
        <f>SUM(F178:G181)</f>
        <v>17184.599999999999</v>
      </c>
      <c r="G177" s="116"/>
      <c r="H177" s="116">
        <f>SUM(H178:I181)</f>
        <v>17184.599999999999</v>
      </c>
      <c r="I177" s="116"/>
      <c r="J177" s="18"/>
      <c r="K177" s="22">
        <f>(H177/F177)*100</f>
        <v>100</v>
      </c>
    </row>
    <row r="178" spans="1:11" ht="20.25" customHeight="1" x14ac:dyDescent="0.25">
      <c r="A178" s="84"/>
      <c r="B178" s="84"/>
      <c r="C178" s="31" t="s">
        <v>106</v>
      </c>
      <c r="D178" s="67"/>
      <c r="E178" s="73"/>
      <c r="F178" s="116">
        <v>16759</v>
      </c>
      <c r="G178" s="116"/>
      <c r="H178" s="116">
        <v>16759</v>
      </c>
      <c r="I178" s="116"/>
      <c r="J178" s="18"/>
      <c r="K178" s="22">
        <f>(H178/F178)*100</f>
        <v>100</v>
      </c>
    </row>
    <row r="179" spans="1:11" ht="18" customHeight="1" x14ac:dyDescent="0.25">
      <c r="A179" s="84"/>
      <c r="B179" s="84"/>
      <c r="C179" s="31" t="s">
        <v>107</v>
      </c>
      <c r="D179" s="67"/>
      <c r="E179" s="73"/>
      <c r="F179" s="116">
        <v>0</v>
      </c>
      <c r="G179" s="116"/>
      <c r="H179" s="116">
        <v>0</v>
      </c>
      <c r="I179" s="116"/>
      <c r="J179" s="18"/>
      <c r="K179" s="22">
        <v>0</v>
      </c>
    </row>
    <row r="180" spans="1:11" ht="18.75" customHeight="1" x14ac:dyDescent="0.25">
      <c r="A180" s="84"/>
      <c r="B180" s="84"/>
      <c r="C180" s="31" t="s">
        <v>109</v>
      </c>
      <c r="D180" s="67"/>
      <c r="E180" s="73"/>
      <c r="F180" s="116"/>
      <c r="G180" s="116"/>
      <c r="H180" s="116"/>
      <c r="I180" s="116"/>
      <c r="J180" s="18"/>
      <c r="K180" s="22">
        <v>0</v>
      </c>
    </row>
    <row r="181" spans="1:11" ht="33.75" customHeight="1" x14ac:dyDescent="0.25">
      <c r="A181" s="84"/>
      <c r="B181" s="84"/>
      <c r="C181" s="31" t="s">
        <v>136</v>
      </c>
      <c r="D181" s="67"/>
      <c r="E181" s="74"/>
      <c r="F181" s="116">
        <v>425.6</v>
      </c>
      <c r="G181" s="116"/>
      <c r="H181" s="116">
        <v>425.6</v>
      </c>
      <c r="I181" s="116"/>
      <c r="J181" s="18"/>
      <c r="K181" s="41">
        <f>(H181/F181)*100</f>
        <v>100</v>
      </c>
    </row>
    <row r="182" spans="1:11" ht="15.75" customHeight="1" x14ac:dyDescent="0.25">
      <c r="A182" s="75" t="s">
        <v>182</v>
      </c>
      <c r="B182" s="76"/>
      <c r="C182" s="30" t="s">
        <v>105</v>
      </c>
      <c r="D182" s="67" t="s">
        <v>235</v>
      </c>
      <c r="E182" s="44"/>
      <c r="F182" s="117">
        <f>SUM(F183:G186)</f>
        <v>1921.2</v>
      </c>
      <c r="G182" s="118"/>
      <c r="H182" s="117">
        <f>SUM(H183:I186)</f>
        <v>1921.2</v>
      </c>
      <c r="I182" s="118"/>
      <c r="J182" s="18"/>
      <c r="K182" s="41">
        <f>(H182/F182)*100</f>
        <v>100</v>
      </c>
    </row>
    <row r="183" spans="1:11" ht="18" customHeight="1" x14ac:dyDescent="0.25">
      <c r="A183" s="77"/>
      <c r="B183" s="78"/>
      <c r="C183" s="31" t="s">
        <v>106</v>
      </c>
      <c r="D183" s="67"/>
      <c r="E183" s="44"/>
      <c r="F183" s="117">
        <v>1921.2</v>
      </c>
      <c r="G183" s="118"/>
      <c r="H183" s="117">
        <v>1921.2</v>
      </c>
      <c r="I183" s="118"/>
      <c r="J183" s="18"/>
      <c r="K183" s="41">
        <f>(H183/F183)*100</f>
        <v>100</v>
      </c>
    </row>
    <row r="184" spans="1:11" ht="16.5" customHeight="1" x14ac:dyDescent="0.25">
      <c r="A184" s="77"/>
      <c r="B184" s="78"/>
      <c r="C184" s="31" t="s">
        <v>107</v>
      </c>
      <c r="D184" s="67"/>
      <c r="E184" s="44"/>
      <c r="F184" s="117">
        <v>0</v>
      </c>
      <c r="G184" s="118"/>
      <c r="H184" s="117">
        <v>0</v>
      </c>
      <c r="I184" s="118"/>
      <c r="J184" s="18"/>
      <c r="K184" s="41">
        <v>0</v>
      </c>
    </row>
    <row r="185" spans="1:11" ht="18.75" customHeight="1" x14ac:dyDescent="0.25">
      <c r="A185" s="77"/>
      <c r="B185" s="78"/>
      <c r="C185" s="31" t="s">
        <v>109</v>
      </c>
      <c r="D185" s="67"/>
      <c r="E185" s="44"/>
      <c r="F185" s="117">
        <v>0</v>
      </c>
      <c r="G185" s="118"/>
      <c r="H185" s="117">
        <v>0</v>
      </c>
      <c r="I185" s="118"/>
      <c r="J185" s="18"/>
      <c r="K185" s="41">
        <v>0</v>
      </c>
    </row>
    <row r="186" spans="1:11" ht="33.75" customHeight="1" x14ac:dyDescent="0.25">
      <c r="A186" s="79"/>
      <c r="B186" s="80"/>
      <c r="C186" s="31" t="s">
        <v>136</v>
      </c>
      <c r="D186" s="67"/>
      <c r="E186" s="44"/>
      <c r="F186" s="117">
        <v>0</v>
      </c>
      <c r="G186" s="118"/>
      <c r="H186" s="117">
        <v>0</v>
      </c>
      <c r="I186" s="118"/>
      <c r="J186" s="18"/>
      <c r="K186" s="41">
        <v>0</v>
      </c>
    </row>
    <row r="187" spans="1:11" ht="17.25" customHeight="1" x14ac:dyDescent="0.25">
      <c r="A187" s="84" t="s">
        <v>153</v>
      </c>
      <c r="B187" s="84"/>
      <c r="C187" s="30" t="s">
        <v>105</v>
      </c>
      <c r="D187" s="67" t="s">
        <v>236</v>
      </c>
      <c r="E187" s="109"/>
      <c r="F187" s="71">
        <f>SUM(F188:G191)</f>
        <v>1967.6</v>
      </c>
      <c r="G187" s="71"/>
      <c r="H187" s="71">
        <f>SUM(H188:I191)</f>
        <v>1967.6</v>
      </c>
      <c r="I187" s="71"/>
      <c r="J187" s="18"/>
      <c r="K187" s="22">
        <f>(H187/F187)*100</f>
        <v>100</v>
      </c>
    </row>
    <row r="188" spans="1:11" ht="20.25" customHeight="1" x14ac:dyDescent="0.25">
      <c r="A188" s="84"/>
      <c r="B188" s="84"/>
      <c r="C188" s="31" t="s">
        <v>106</v>
      </c>
      <c r="D188" s="67"/>
      <c r="E188" s="110"/>
      <c r="F188" s="71">
        <v>1967.6</v>
      </c>
      <c r="G188" s="71"/>
      <c r="H188" s="71">
        <v>1967.6</v>
      </c>
      <c r="I188" s="71"/>
      <c r="J188" s="18"/>
      <c r="K188" s="22">
        <f>(H188/F188)*100</f>
        <v>100</v>
      </c>
    </row>
    <row r="189" spans="1:11" ht="17.25" customHeight="1" x14ac:dyDescent="0.25">
      <c r="A189" s="84"/>
      <c r="B189" s="84"/>
      <c r="C189" s="31" t="s">
        <v>107</v>
      </c>
      <c r="D189" s="67"/>
      <c r="E189" s="110"/>
      <c r="F189" s="71">
        <v>0</v>
      </c>
      <c r="G189" s="71"/>
      <c r="H189" s="71">
        <v>0</v>
      </c>
      <c r="I189" s="71"/>
      <c r="J189" s="18"/>
      <c r="K189" s="22">
        <v>0</v>
      </c>
    </row>
    <row r="190" spans="1:11" ht="18.75" customHeight="1" x14ac:dyDescent="0.25">
      <c r="A190" s="84"/>
      <c r="B190" s="84"/>
      <c r="C190" s="31" t="s">
        <v>109</v>
      </c>
      <c r="D190" s="67"/>
      <c r="E190" s="110"/>
      <c r="F190" s="71">
        <v>0</v>
      </c>
      <c r="G190" s="71"/>
      <c r="H190" s="71">
        <v>0</v>
      </c>
      <c r="I190" s="71"/>
      <c r="J190" s="18"/>
      <c r="K190" s="22">
        <v>0</v>
      </c>
    </row>
    <row r="191" spans="1:11" ht="33" customHeight="1" x14ac:dyDescent="0.25">
      <c r="A191" s="84"/>
      <c r="B191" s="84"/>
      <c r="C191" s="31" t="s">
        <v>136</v>
      </c>
      <c r="D191" s="67"/>
      <c r="E191" s="111"/>
      <c r="F191" s="71">
        <v>0</v>
      </c>
      <c r="G191" s="71"/>
      <c r="H191" s="71">
        <v>0</v>
      </c>
      <c r="I191" s="71"/>
      <c r="J191" s="18"/>
      <c r="K191" s="22" t="e">
        <f>(H191/F191)*100</f>
        <v>#DIV/0!</v>
      </c>
    </row>
    <row r="192" spans="1:11" ht="17.25" customHeight="1" x14ac:dyDescent="0.25">
      <c r="A192" s="84" t="s">
        <v>154</v>
      </c>
      <c r="B192" s="84"/>
      <c r="C192" s="30" t="s">
        <v>105</v>
      </c>
      <c r="D192" s="67" t="s">
        <v>131</v>
      </c>
      <c r="E192" s="109"/>
      <c r="F192" s="71">
        <f>SUM(F193:G196)</f>
        <v>54.4</v>
      </c>
      <c r="G192" s="71"/>
      <c r="H192" s="71">
        <f>SUM(H193:I196)</f>
        <v>54.4</v>
      </c>
      <c r="I192" s="71"/>
      <c r="J192" s="18"/>
      <c r="K192" s="22">
        <f>(H192/F192)*100</f>
        <v>100</v>
      </c>
    </row>
    <row r="193" spans="1:11" ht="17.25" customHeight="1" x14ac:dyDescent="0.25">
      <c r="A193" s="84"/>
      <c r="B193" s="84"/>
      <c r="C193" s="31" t="s">
        <v>106</v>
      </c>
      <c r="D193" s="67"/>
      <c r="E193" s="110"/>
      <c r="F193" s="71">
        <f>F198</f>
        <v>54.4</v>
      </c>
      <c r="G193" s="71"/>
      <c r="H193" s="71">
        <f>H198</f>
        <v>54.4</v>
      </c>
      <c r="I193" s="71"/>
      <c r="J193" s="18"/>
      <c r="K193" s="22">
        <f>(H193/F193)*100</f>
        <v>100</v>
      </c>
    </row>
    <row r="194" spans="1:11" ht="17.25" customHeight="1" x14ac:dyDescent="0.25">
      <c r="A194" s="84"/>
      <c r="B194" s="84"/>
      <c r="C194" s="31" t="s">
        <v>107</v>
      </c>
      <c r="D194" s="67"/>
      <c r="E194" s="110"/>
      <c r="F194" s="71">
        <f>F199</f>
        <v>0</v>
      </c>
      <c r="G194" s="71"/>
      <c r="H194" s="71">
        <f>H199</f>
        <v>0</v>
      </c>
      <c r="I194" s="71"/>
      <c r="J194" s="18"/>
      <c r="K194" s="22">
        <v>0</v>
      </c>
    </row>
    <row r="195" spans="1:11" ht="17.25" customHeight="1" x14ac:dyDescent="0.25">
      <c r="A195" s="84"/>
      <c r="B195" s="84"/>
      <c r="C195" s="31" t="s">
        <v>109</v>
      </c>
      <c r="D195" s="67"/>
      <c r="E195" s="110"/>
      <c r="F195" s="71">
        <f>F200</f>
        <v>0</v>
      </c>
      <c r="G195" s="71"/>
      <c r="H195" s="71">
        <f>H200</f>
        <v>0</v>
      </c>
      <c r="I195" s="71"/>
      <c r="J195" s="18"/>
      <c r="K195" s="22">
        <v>0</v>
      </c>
    </row>
    <row r="196" spans="1:11" ht="36.75" customHeight="1" x14ac:dyDescent="0.25">
      <c r="A196" s="84"/>
      <c r="B196" s="84"/>
      <c r="C196" s="31" t="s">
        <v>136</v>
      </c>
      <c r="D196" s="67"/>
      <c r="E196" s="111"/>
      <c r="F196" s="71">
        <f>F201</f>
        <v>0</v>
      </c>
      <c r="G196" s="71"/>
      <c r="H196" s="71">
        <f>H201</f>
        <v>0</v>
      </c>
      <c r="I196" s="71"/>
      <c r="J196" s="18"/>
      <c r="K196" s="22">
        <v>0</v>
      </c>
    </row>
    <row r="197" spans="1:11" ht="17.25" customHeight="1" x14ac:dyDescent="0.25">
      <c r="A197" s="84" t="s">
        <v>155</v>
      </c>
      <c r="B197" s="84"/>
      <c r="C197" s="30" t="s">
        <v>105</v>
      </c>
      <c r="D197" s="67" t="s">
        <v>237</v>
      </c>
      <c r="E197" s="109"/>
      <c r="F197" s="71">
        <f>SUM(F198:G201)</f>
        <v>54.4</v>
      </c>
      <c r="G197" s="71"/>
      <c r="H197" s="71">
        <f>SUM(H198:I201)</f>
        <v>54.4</v>
      </c>
      <c r="I197" s="71"/>
      <c r="J197" s="18"/>
      <c r="K197" s="22">
        <f>(H197/F197)*100</f>
        <v>100</v>
      </c>
    </row>
    <row r="198" spans="1:11" ht="17.25" customHeight="1" x14ac:dyDescent="0.25">
      <c r="A198" s="84"/>
      <c r="B198" s="84"/>
      <c r="C198" s="31" t="s">
        <v>106</v>
      </c>
      <c r="D198" s="67"/>
      <c r="E198" s="110"/>
      <c r="F198" s="71">
        <v>54.4</v>
      </c>
      <c r="G198" s="71"/>
      <c r="H198" s="71">
        <v>54.4</v>
      </c>
      <c r="I198" s="71"/>
      <c r="J198" s="18"/>
      <c r="K198" s="22">
        <f>(H198/F198)*100</f>
        <v>100</v>
      </c>
    </row>
    <row r="199" spans="1:11" ht="17.25" customHeight="1" x14ac:dyDescent="0.25">
      <c r="A199" s="84"/>
      <c r="B199" s="84"/>
      <c r="C199" s="31" t="s">
        <v>107</v>
      </c>
      <c r="D199" s="67"/>
      <c r="E199" s="110"/>
      <c r="F199" s="71">
        <v>0</v>
      </c>
      <c r="G199" s="71"/>
      <c r="H199" s="71">
        <v>0</v>
      </c>
      <c r="I199" s="71"/>
      <c r="J199" s="18"/>
      <c r="K199" s="22">
        <v>0</v>
      </c>
    </row>
    <row r="200" spans="1:11" ht="17.25" customHeight="1" x14ac:dyDescent="0.25">
      <c r="A200" s="84"/>
      <c r="B200" s="84"/>
      <c r="C200" s="31" t="s">
        <v>109</v>
      </c>
      <c r="D200" s="67"/>
      <c r="E200" s="110"/>
      <c r="F200" s="71">
        <v>0</v>
      </c>
      <c r="G200" s="71"/>
      <c r="H200" s="71">
        <v>0</v>
      </c>
      <c r="I200" s="71"/>
      <c r="J200" s="18"/>
      <c r="K200" s="22">
        <v>0</v>
      </c>
    </row>
    <row r="201" spans="1:11" ht="32.25" customHeight="1" x14ac:dyDescent="0.25">
      <c r="A201" s="84"/>
      <c r="B201" s="84"/>
      <c r="C201" s="31" t="s">
        <v>136</v>
      </c>
      <c r="D201" s="67"/>
      <c r="E201" s="111"/>
      <c r="F201" s="71">
        <v>0</v>
      </c>
      <c r="G201" s="71"/>
      <c r="H201" s="71">
        <v>0</v>
      </c>
      <c r="I201" s="71"/>
      <c r="J201" s="18"/>
      <c r="K201" s="22">
        <v>0</v>
      </c>
    </row>
    <row r="202" spans="1:11" ht="17.25" customHeight="1" x14ac:dyDescent="0.25">
      <c r="A202" s="84" t="s">
        <v>157</v>
      </c>
      <c r="B202" s="84"/>
      <c r="C202" s="30" t="s">
        <v>105</v>
      </c>
      <c r="D202" s="81" t="s">
        <v>158</v>
      </c>
      <c r="E202" s="109"/>
      <c r="F202" s="71">
        <f>SUM(F203:G206)</f>
        <v>269.5</v>
      </c>
      <c r="G202" s="71"/>
      <c r="H202" s="71">
        <f>SUM(H203:I206)</f>
        <v>269.5</v>
      </c>
      <c r="I202" s="71"/>
      <c r="J202" s="18"/>
      <c r="K202" s="22">
        <f>(H202/F202)*100</f>
        <v>100</v>
      </c>
    </row>
    <row r="203" spans="1:11" ht="28.5" customHeight="1" x14ac:dyDescent="0.25">
      <c r="A203" s="84"/>
      <c r="B203" s="84"/>
      <c r="C203" s="31" t="s">
        <v>106</v>
      </c>
      <c r="D203" s="82"/>
      <c r="E203" s="110"/>
      <c r="F203" s="71">
        <f t="shared" ref="F203:H205" si="16">F208</f>
        <v>269.5</v>
      </c>
      <c r="G203" s="71"/>
      <c r="H203" s="71">
        <f t="shared" si="16"/>
        <v>269.5</v>
      </c>
      <c r="I203" s="71"/>
      <c r="J203" s="18"/>
      <c r="K203" s="22">
        <f t="shared" ref="K203" si="17">(H203/F203)*100</f>
        <v>100</v>
      </c>
    </row>
    <row r="204" spans="1:11" ht="33" customHeight="1" x14ac:dyDescent="0.25">
      <c r="A204" s="84"/>
      <c r="B204" s="84"/>
      <c r="C204" s="31" t="s">
        <v>107</v>
      </c>
      <c r="D204" s="82"/>
      <c r="E204" s="110"/>
      <c r="F204" s="71">
        <f t="shared" si="16"/>
        <v>0</v>
      </c>
      <c r="G204" s="71"/>
      <c r="H204" s="71">
        <f t="shared" ref="H204" si="18">H209</f>
        <v>0</v>
      </c>
      <c r="I204" s="71"/>
      <c r="J204" s="18"/>
      <c r="K204" s="22">
        <v>0</v>
      </c>
    </row>
    <row r="205" spans="1:11" ht="21" customHeight="1" x14ac:dyDescent="0.25">
      <c r="A205" s="84"/>
      <c r="B205" s="84"/>
      <c r="C205" s="31" t="s">
        <v>109</v>
      </c>
      <c r="D205" s="82"/>
      <c r="E205" s="110"/>
      <c r="F205" s="71">
        <f t="shared" si="16"/>
        <v>0</v>
      </c>
      <c r="G205" s="71"/>
      <c r="H205" s="71">
        <f t="shared" ref="H205" si="19">H210</f>
        <v>0</v>
      </c>
      <c r="I205" s="71"/>
      <c r="J205" s="18"/>
      <c r="K205" s="22">
        <v>0</v>
      </c>
    </row>
    <row r="206" spans="1:11" ht="36.75" customHeight="1" x14ac:dyDescent="0.25">
      <c r="A206" s="84"/>
      <c r="B206" s="84"/>
      <c r="C206" s="31" t="s">
        <v>136</v>
      </c>
      <c r="D206" s="83"/>
      <c r="E206" s="111"/>
      <c r="F206" s="71">
        <f>F211</f>
        <v>0</v>
      </c>
      <c r="G206" s="71"/>
      <c r="H206" s="71">
        <f t="shared" ref="H206" si="20">H211</f>
        <v>0</v>
      </c>
      <c r="I206" s="71"/>
      <c r="J206" s="18"/>
      <c r="K206" s="22">
        <v>0</v>
      </c>
    </row>
    <row r="207" spans="1:11" ht="21" customHeight="1" x14ac:dyDescent="0.25">
      <c r="A207" s="84" t="s">
        <v>156</v>
      </c>
      <c r="B207" s="84"/>
      <c r="C207" s="30" t="s">
        <v>105</v>
      </c>
      <c r="D207" s="81" t="s">
        <v>238</v>
      </c>
      <c r="E207" s="109"/>
      <c r="F207" s="71">
        <f>SUM(F208:G211)</f>
        <v>269.5</v>
      </c>
      <c r="G207" s="71"/>
      <c r="H207" s="71">
        <f>SUM(H208:I211)</f>
        <v>269.5</v>
      </c>
      <c r="I207" s="71"/>
      <c r="J207" s="18"/>
      <c r="K207" s="22">
        <f>(H207/F207)*100</f>
        <v>100</v>
      </c>
    </row>
    <row r="208" spans="1:11" ht="20.25" customHeight="1" x14ac:dyDescent="0.25">
      <c r="A208" s="84"/>
      <c r="B208" s="84"/>
      <c r="C208" s="31" t="s">
        <v>106</v>
      </c>
      <c r="D208" s="82"/>
      <c r="E208" s="110"/>
      <c r="F208" s="71">
        <v>269.5</v>
      </c>
      <c r="G208" s="71"/>
      <c r="H208" s="71">
        <v>269.5</v>
      </c>
      <c r="I208" s="71"/>
      <c r="J208" s="18"/>
      <c r="K208" s="22">
        <f>(H208/F208)*100</f>
        <v>100</v>
      </c>
    </row>
    <row r="209" spans="1:11" ht="18.75" customHeight="1" x14ac:dyDescent="0.25">
      <c r="A209" s="84"/>
      <c r="B209" s="84"/>
      <c r="C209" s="31" t="s">
        <v>107</v>
      </c>
      <c r="D209" s="82"/>
      <c r="E209" s="110"/>
      <c r="F209" s="71">
        <v>0</v>
      </c>
      <c r="G209" s="71"/>
      <c r="H209" s="71">
        <v>0</v>
      </c>
      <c r="I209" s="71"/>
      <c r="J209" s="18"/>
      <c r="K209" s="22">
        <v>0</v>
      </c>
    </row>
    <row r="210" spans="1:11" ht="19.5" customHeight="1" x14ac:dyDescent="0.25">
      <c r="A210" s="84"/>
      <c r="B210" s="84"/>
      <c r="C210" s="31" t="s">
        <v>109</v>
      </c>
      <c r="D210" s="82"/>
      <c r="E210" s="110"/>
      <c r="F210" s="71">
        <v>0</v>
      </c>
      <c r="G210" s="71"/>
      <c r="H210" s="71">
        <v>0</v>
      </c>
      <c r="I210" s="71"/>
      <c r="J210" s="18"/>
      <c r="K210" s="22">
        <v>0</v>
      </c>
    </row>
    <row r="211" spans="1:11" ht="33" customHeight="1" x14ac:dyDescent="0.25">
      <c r="A211" s="84"/>
      <c r="B211" s="84"/>
      <c r="C211" s="31" t="s">
        <v>136</v>
      </c>
      <c r="D211" s="83"/>
      <c r="E211" s="111"/>
      <c r="F211" s="71">
        <v>0</v>
      </c>
      <c r="G211" s="71"/>
      <c r="H211" s="71">
        <v>0</v>
      </c>
      <c r="I211" s="71"/>
      <c r="J211" s="18"/>
      <c r="K211" s="22">
        <v>0</v>
      </c>
    </row>
    <row r="212" spans="1:11" ht="18.75" customHeight="1" x14ac:dyDescent="0.25">
      <c r="A212" s="75" t="s">
        <v>173</v>
      </c>
      <c r="B212" s="76"/>
      <c r="C212" s="30" t="s">
        <v>105</v>
      </c>
      <c r="D212" s="81" t="s">
        <v>177</v>
      </c>
      <c r="E212" s="45"/>
      <c r="F212" s="71">
        <f>SUM(F213:G216)</f>
        <v>103.4</v>
      </c>
      <c r="G212" s="71"/>
      <c r="H212" s="71">
        <f>SUM(H213:I216)</f>
        <v>103.4</v>
      </c>
      <c r="I212" s="71"/>
      <c r="J212" s="18"/>
      <c r="K212" s="22">
        <f t="shared" ref="K212:K218" si="21">(H212/F212)*100</f>
        <v>100</v>
      </c>
    </row>
    <row r="213" spans="1:11" ht="18" customHeight="1" x14ac:dyDescent="0.25">
      <c r="A213" s="77"/>
      <c r="B213" s="78"/>
      <c r="C213" s="31" t="s">
        <v>106</v>
      </c>
      <c r="D213" s="82"/>
      <c r="E213" s="46"/>
      <c r="F213" s="68">
        <f>F218</f>
        <v>103.4</v>
      </c>
      <c r="G213" s="69"/>
      <c r="H213" s="68">
        <f>H218</f>
        <v>103.4</v>
      </c>
      <c r="I213" s="69"/>
      <c r="J213" s="18"/>
      <c r="K213" s="22">
        <f t="shared" si="21"/>
        <v>100</v>
      </c>
    </row>
    <row r="214" spans="1:11" ht="18.75" customHeight="1" x14ac:dyDescent="0.25">
      <c r="A214" s="77"/>
      <c r="B214" s="78"/>
      <c r="C214" s="31" t="s">
        <v>107</v>
      </c>
      <c r="D214" s="82"/>
      <c r="E214" s="46"/>
      <c r="F214" s="68">
        <f t="shared" ref="F214:H216" si="22">F219</f>
        <v>0</v>
      </c>
      <c r="G214" s="69"/>
      <c r="H214" s="68">
        <f t="shared" si="22"/>
        <v>0</v>
      </c>
      <c r="I214" s="69"/>
      <c r="J214" s="18"/>
      <c r="K214" s="22">
        <v>0</v>
      </c>
    </row>
    <row r="215" spans="1:11" ht="18" customHeight="1" x14ac:dyDescent="0.25">
      <c r="A215" s="77"/>
      <c r="B215" s="78"/>
      <c r="C215" s="31" t="s">
        <v>109</v>
      </c>
      <c r="D215" s="82"/>
      <c r="E215" s="46"/>
      <c r="F215" s="68">
        <f t="shared" si="22"/>
        <v>0</v>
      </c>
      <c r="G215" s="69"/>
      <c r="H215" s="68">
        <f t="shared" si="22"/>
        <v>0</v>
      </c>
      <c r="I215" s="69"/>
      <c r="J215" s="18"/>
      <c r="K215" s="22">
        <v>0</v>
      </c>
    </row>
    <row r="216" spans="1:11" ht="33" customHeight="1" x14ac:dyDescent="0.25">
      <c r="A216" s="79"/>
      <c r="B216" s="80"/>
      <c r="C216" s="31" t="s">
        <v>136</v>
      </c>
      <c r="D216" s="83"/>
      <c r="E216" s="47"/>
      <c r="F216" s="68">
        <f t="shared" si="22"/>
        <v>0</v>
      </c>
      <c r="G216" s="69"/>
      <c r="H216" s="68">
        <f t="shared" si="22"/>
        <v>0</v>
      </c>
      <c r="I216" s="69"/>
      <c r="J216" s="18"/>
      <c r="K216" s="22">
        <v>0</v>
      </c>
    </row>
    <row r="217" spans="1:11" ht="18.75" customHeight="1" x14ac:dyDescent="0.25">
      <c r="A217" s="75" t="s">
        <v>174</v>
      </c>
      <c r="B217" s="76"/>
      <c r="C217" s="30" t="s">
        <v>105</v>
      </c>
      <c r="D217" s="81" t="s">
        <v>239</v>
      </c>
      <c r="E217" s="46"/>
      <c r="F217" s="68">
        <f>SUM(F218:G221)</f>
        <v>103.4</v>
      </c>
      <c r="G217" s="69"/>
      <c r="H217" s="68">
        <f>SUM(H218:I221)</f>
        <v>103.4</v>
      </c>
      <c r="I217" s="69"/>
      <c r="J217" s="18"/>
      <c r="K217" s="22">
        <f t="shared" si="21"/>
        <v>100</v>
      </c>
    </row>
    <row r="218" spans="1:11" ht="19.5" customHeight="1" x14ac:dyDescent="0.25">
      <c r="A218" s="77"/>
      <c r="B218" s="78"/>
      <c r="C218" s="31" t="s">
        <v>106</v>
      </c>
      <c r="D218" s="82"/>
      <c r="E218" s="46"/>
      <c r="F218" s="68">
        <v>103.4</v>
      </c>
      <c r="G218" s="69"/>
      <c r="H218" s="68">
        <v>103.4</v>
      </c>
      <c r="I218" s="69"/>
      <c r="J218" s="18"/>
      <c r="K218" s="22">
        <f t="shared" si="21"/>
        <v>100</v>
      </c>
    </row>
    <row r="219" spans="1:11" ht="17.25" customHeight="1" x14ac:dyDescent="0.25">
      <c r="A219" s="77"/>
      <c r="B219" s="78"/>
      <c r="C219" s="31" t="s">
        <v>107</v>
      </c>
      <c r="D219" s="82"/>
      <c r="E219" s="46"/>
      <c r="F219" s="68">
        <v>0</v>
      </c>
      <c r="G219" s="69"/>
      <c r="H219" s="68">
        <v>0</v>
      </c>
      <c r="I219" s="69"/>
      <c r="J219" s="18"/>
      <c r="K219" s="22">
        <v>0</v>
      </c>
    </row>
    <row r="220" spans="1:11" ht="20.25" customHeight="1" x14ac:dyDescent="0.25">
      <c r="A220" s="77"/>
      <c r="B220" s="78"/>
      <c r="C220" s="31" t="s">
        <v>109</v>
      </c>
      <c r="D220" s="82"/>
      <c r="E220" s="46"/>
      <c r="F220" s="68">
        <v>0</v>
      </c>
      <c r="G220" s="69"/>
      <c r="H220" s="68">
        <v>0</v>
      </c>
      <c r="I220" s="69"/>
      <c r="J220" s="18"/>
      <c r="K220" s="22">
        <v>0</v>
      </c>
    </row>
    <row r="221" spans="1:11" ht="34.5" customHeight="1" x14ac:dyDescent="0.25">
      <c r="A221" s="79"/>
      <c r="B221" s="80"/>
      <c r="C221" s="31" t="s">
        <v>136</v>
      </c>
      <c r="D221" s="83"/>
      <c r="E221" s="46"/>
      <c r="F221" s="68">
        <v>0</v>
      </c>
      <c r="G221" s="69"/>
      <c r="H221" s="68">
        <v>0</v>
      </c>
      <c r="I221" s="69"/>
      <c r="J221" s="18"/>
      <c r="K221" s="22">
        <v>0</v>
      </c>
    </row>
    <row r="222" spans="1:11" ht="15.75" x14ac:dyDescent="0.25">
      <c r="A222" s="85" t="s">
        <v>166</v>
      </c>
      <c r="B222" s="85"/>
      <c r="C222" s="30" t="s">
        <v>105</v>
      </c>
      <c r="D222" s="108" t="s">
        <v>229</v>
      </c>
      <c r="E222" s="109"/>
      <c r="F222" s="71">
        <f>SUM(F223:G226)</f>
        <v>730.59999999999991</v>
      </c>
      <c r="G222" s="71"/>
      <c r="H222" s="71">
        <f>SUM(H223:I226)</f>
        <v>730.59999999999991</v>
      </c>
      <c r="I222" s="71"/>
      <c r="J222" s="18"/>
      <c r="K222" s="22">
        <f t="shared" ref="K222:K233" si="23">(H222/F222)*100</f>
        <v>100</v>
      </c>
    </row>
    <row r="223" spans="1:11" ht="15.75" x14ac:dyDescent="0.25">
      <c r="A223" s="85"/>
      <c r="B223" s="85"/>
      <c r="C223" s="31" t="s">
        <v>106</v>
      </c>
      <c r="D223" s="108"/>
      <c r="E223" s="110"/>
      <c r="F223" s="71">
        <f>F228+F238</f>
        <v>730.59999999999991</v>
      </c>
      <c r="G223" s="71"/>
      <c r="H223" s="71">
        <f>H228+H238</f>
        <v>730.59999999999991</v>
      </c>
      <c r="I223" s="71"/>
      <c r="J223" s="18"/>
      <c r="K223" s="22">
        <f t="shared" si="23"/>
        <v>100</v>
      </c>
    </row>
    <row r="224" spans="1:11" ht="15.75" x14ac:dyDescent="0.25">
      <c r="A224" s="85"/>
      <c r="B224" s="85"/>
      <c r="C224" s="31" t="s">
        <v>107</v>
      </c>
      <c r="D224" s="108"/>
      <c r="E224" s="110"/>
      <c r="F224" s="71">
        <f>F229+F239</f>
        <v>0</v>
      </c>
      <c r="G224" s="71"/>
      <c r="H224" s="71">
        <f>H229+H239</f>
        <v>0</v>
      </c>
      <c r="I224" s="71"/>
      <c r="J224" s="18"/>
      <c r="K224" s="22">
        <v>0</v>
      </c>
    </row>
    <row r="225" spans="1:30" ht="15.75" x14ac:dyDescent="0.25">
      <c r="A225" s="85"/>
      <c r="B225" s="85"/>
      <c r="C225" s="31" t="s">
        <v>109</v>
      </c>
      <c r="D225" s="108"/>
      <c r="E225" s="110"/>
      <c r="F225" s="71">
        <f>F230+F240</f>
        <v>0</v>
      </c>
      <c r="G225" s="71"/>
      <c r="H225" s="71">
        <f>H230+H240</f>
        <v>0</v>
      </c>
      <c r="I225" s="71"/>
      <c r="J225" s="18"/>
      <c r="K225" s="22">
        <v>0</v>
      </c>
    </row>
    <row r="226" spans="1:30" ht="31.5" customHeight="1" x14ac:dyDescent="0.25">
      <c r="A226" s="85"/>
      <c r="B226" s="85"/>
      <c r="C226" s="31" t="s">
        <v>136</v>
      </c>
      <c r="D226" s="108"/>
      <c r="E226" s="111"/>
      <c r="F226" s="71">
        <f>F231+F241</f>
        <v>0</v>
      </c>
      <c r="G226" s="71"/>
      <c r="H226" s="71">
        <f>H231+H241</f>
        <v>0</v>
      </c>
      <c r="I226" s="71"/>
      <c r="J226" s="18"/>
      <c r="K226" s="22">
        <v>0</v>
      </c>
    </row>
    <row r="227" spans="1:30" ht="15.75" x14ac:dyDescent="0.25">
      <c r="A227" s="75" t="s">
        <v>175</v>
      </c>
      <c r="B227" s="76"/>
      <c r="C227" s="30" t="s">
        <v>105</v>
      </c>
      <c r="D227" s="104" t="s">
        <v>170</v>
      </c>
      <c r="E227" s="127"/>
      <c r="F227" s="68">
        <f>SUM(F228:G231)</f>
        <v>56.3</v>
      </c>
      <c r="G227" s="69"/>
      <c r="H227" s="68">
        <f>SUM(H228:I231)</f>
        <v>56.3</v>
      </c>
      <c r="I227" s="69"/>
      <c r="J227" s="18"/>
      <c r="K227" s="22">
        <f t="shared" si="23"/>
        <v>100</v>
      </c>
    </row>
    <row r="228" spans="1:30" ht="15.75" x14ac:dyDescent="0.25">
      <c r="A228" s="77"/>
      <c r="B228" s="78"/>
      <c r="C228" s="31" t="s">
        <v>106</v>
      </c>
      <c r="D228" s="104"/>
      <c r="E228" s="128"/>
      <c r="F228" s="68">
        <f>F233</f>
        <v>56.3</v>
      </c>
      <c r="G228" s="69"/>
      <c r="H228" s="68">
        <f>H233</f>
        <v>56.3</v>
      </c>
      <c r="I228" s="69"/>
      <c r="J228" s="18"/>
      <c r="K228" s="22">
        <f t="shared" si="23"/>
        <v>100</v>
      </c>
    </row>
    <row r="229" spans="1:30" ht="15.75" x14ac:dyDescent="0.25">
      <c r="A229" s="77"/>
      <c r="B229" s="78"/>
      <c r="C229" s="31" t="s">
        <v>107</v>
      </c>
      <c r="D229" s="104"/>
      <c r="E229" s="128"/>
      <c r="F229" s="68">
        <f>F234</f>
        <v>0</v>
      </c>
      <c r="G229" s="69"/>
      <c r="H229" s="68">
        <f>H234</f>
        <v>0</v>
      </c>
      <c r="I229" s="69"/>
      <c r="J229" s="18"/>
      <c r="K229" s="22">
        <v>0</v>
      </c>
    </row>
    <row r="230" spans="1:30" ht="15.75" x14ac:dyDescent="0.25">
      <c r="A230" s="77"/>
      <c r="B230" s="78"/>
      <c r="C230" s="31" t="s">
        <v>109</v>
      </c>
      <c r="D230" s="104"/>
      <c r="E230" s="128"/>
      <c r="F230" s="68">
        <f>F235</f>
        <v>0</v>
      </c>
      <c r="G230" s="69"/>
      <c r="H230" s="68">
        <f>H235</f>
        <v>0</v>
      </c>
      <c r="I230" s="69"/>
      <c r="J230" s="18"/>
      <c r="K230" s="22">
        <v>0</v>
      </c>
    </row>
    <row r="231" spans="1:30" ht="28.5" customHeight="1" x14ac:dyDescent="0.25">
      <c r="A231" s="79"/>
      <c r="B231" s="80"/>
      <c r="C231" s="31" t="s">
        <v>136</v>
      </c>
      <c r="D231" s="104"/>
      <c r="E231" s="129"/>
      <c r="F231" s="68">
        <f>F236</f>
        <v>0</v>
      </c>
      <c r="G231" s="69"/>
      <c r="H231" s="68">
        <f>H236</f>
        <v>0</v>
      </c>
      <c r="I231" s="69"/>
      <c r="J231" s="18"/>
      <c r="K231" s="22">
        <v>0</v>
      </c>
    </row>
    <row r="232" spans="1:30" ht="15.75" customHeight="1" x14ac:dyDescent="0.25">
      <c r="A232" s="130" t="s">
        <v>176</v>
      </c>
      <c r="B232" s="131"/>
      <c r="C232" s="30" t="s">
        <v>105</v>
      </c>
      <c r="D232" s="81" t="s">
        <v>240</v>
      </c>
      <c r="E232" s="127"/>
      <c r="F232" s="68">
        <f>SUM(F233:G236)</f>
        <v>56.3</v>
      </c>
      <c r="G232" s="69"/>
      <c r="H232" s="68">
        <f>SUM(H233:I236)</f>
        <v>56.3</v>
      </c>
      <c r="I232" s="69"/>
      <c r="J232" s="18"/>
      <c r="K232" s="22">
        <f t="shared" si="23"/>
        <v>100</v>
      </c>
    </row>
    <row r="233" spans="1:30" ht="15.75" x14ac:dyDescent="0.25">
      <c r="A233" s="132"/>
      <c r="B233" s="133"/>
      <c r="C233" s="31" t="s">
        <v>106</v>
      </c>
      <c r="D233" s="82"/>
      <c r="E233" s="128"/>
      <c r="F233" s="68">
        <v>56.3</v>
      </c>
      <c r="G233" s="69"/>
      <c r="H233" s="68">
        <v>56.3</v>
      </c>
      <c r="I233" s="69"/>
      <c r="J233" s="18"/>
      <c r="K233" s="22">
        <f t="shared" si="23"/>
        <v>100</v>
      </c>
    </row>
    <row r="234" spans="1:30" ht="15.75" x14ac:dyDescent="0.25">
      <c r="A234" s="132"/>
      <c r="B234" s="133"/>
      <c r="C234" s="31" t="s">
        <v>107</v>
      </c>
      <c r="D234" s="82"/>
      <c r="E234" s="128"/>
      <c r="F234" s="68">
        <v>0</v>
      </c>
      <c r="G234" s="69"/>
      <c r="H234" s="68">
        <v>0</v>
      </c>
      <c r="I234" s="69"/>
      <c r="J234" s="18"/>
      <c r="K234" s="22">
        <v>0</v>
      </c>
      <c r="Z234" s="65"/>
      <c r="AA234" s="65"/>
      <c r="AB234" s="28"/>
      <c r="AC234" s="66"/>
      <c r="AD234" s="65"/>
    </row>
    <row r="235" spans="1:30" ht="15.75" x14ac:dyDescent="0.25">
      <c r="A235" s="132"/>
      <c r="B235" s="133"/>
      <c r="C235" s="31" t="s">
        <v>109</v>
      </c>
      <c r="D235" s="82"/>
      <c r="E235" s="128"/>
      <c r="F235" s="68">
        <v>0</v>
      </c>
      <c r="G235" s="69"/>
      <c r="H235" s="68">
        <v>0</v>
      </c>
      <c r="I235" s="69"/>
      <c r="J235" s="18"/>
      <c r="K235" s="22">
        <v>0</v>
      </c>
      <c r="Z235" s="65"/>
      <c r="AA235" s="65"/>
      <c r="AB235" s="29"/>
      <c r="AC235" s="66"/>
      <c r="AD235" s="65"/>
    </row>
    <row r="236" spans="1:30" ht="51.75" customHeight="1" x14ac:dyDescent="0.25">
      <c r="A236" s="134"/>
      <c r="B236" s="135"/>
      <c r="C236" s="31" t="s">
        <v>136</v>
      </c>
      <c r="D236" s="83"/>
      <c r="E236" s="129"/>
      <c r="F236" s="68">
        <v>0</v>
      </c>
      <c r="G236" s="69"/>
      <c r="H236" s="68">
        <v>0</v>
      </c>
      <c r="I236" s="69"/>
      <c r="J236" s="18"/>
      <c r="K236" s="22">
        <v>0</v>
      </c>
      <c r="Z236" s="65"/>
      <c r="AA236" s="65"/>
      <c r="AB236" s="29"/>
      <c r="AC236" s="66"/>
      <c r="AD236" s="65"/>
    </row>
    <row r="237" spans="1:30" ht="15.75" x14ac:dyDescent="0.25">
      <c r="A237" s="75" t="s">
        <v>167</v>
      </c>
      <c r="B237" s="76"/>
      <c r="C237" s="30" t="s">
        <v>105</v>
      </c>
      <c r="D237" s="81" t="s">
        <v>241</v>
      </c>
      <c r="E237" s="127"/>
      <c r="F237" s="68">
        <f>SUM(F238:G241)</f>
        <v>674.3</v>
      </c>
      <c r="G237" s="69"/>
      <c r="H237" s="68">
        <f>SUM(H238:I241)</f>
        <v>674.3</v>
      </c>
      <c r="I237" s="69"/>
      <c r="J237" s="18"/>
      <c r="K237" s="22">
        <f t="shared" ref="K237:K243" si="24">(H237/F237)*100</f>
        <v>100</v>
      </c>
    </row>
    <row r="238" spans="1:30" ht="15.75" x14ac:dyDescent="0.25">
      <c r="A238" s="77"/>
      <c r="B238" s="78"/>
      <c r="C238" s="31" t="s">
        <v>106</v>
      </c>
      <c r="D238" s="82"/>
      <c r="E238" s="128"/>
      <c r="F238" s="68">
        <f>F243</f>
        <v>674.3</v>
      </c>
      <c r="G238" s="69"/>
      <c r="H238" s="68">
        <f>H243</f>
        <v>674.3</v>
      </c>
      <c r="I238" s="69"/>
      <c r="J238" s="18"/>
      <c r="K238" s="22">
        <f t="shared" si="24"/>
        <v>100</v>
      </c>
    </row>
    <row r="239" spans="1:30" ht="15.75" x14ac:dyDescent="0.25">
      <c r="A239" s="77"/>
      <c r="B239" s="78"/>
      <c r="C239" s="31" t="s">
        <v>107</v>
      </c>
      <c r="D239" s="82"/>
      <c r="E239" s="128"/>
      <c r="F239" s="68">
        <f>F244</f>
        <v>0</v>
      </c>
      <c r="G239" s="69"/>
      <c r="H239" s="68">
        <f>H244</f>
        <v>0</v>
      </c>
      <c r="I239" s="69"/>
      <c r="J239" s="18"/>
      <c r="K239" s="22">
        <v>0</v>
      </c>
    </row>
    <row r="240" spans="1:30" ht="15.75" x14ac:dyDescent="0.25">
      <c r="A240" s="77"/>
      <c r="B240" s="78"/>
      <c r="C240" s="31" t="s">
        <v>109</v>
      </c>
      <c r="D240" s="82"/>
      <c r="E240" s="128"/>
      <c r="F240" s="68">
        <f>F245</f>
        <v>0</v>
      </c>
      <c r="G240" s="69"/>
      <c r="H240" s="68">
        <f>H245</f>
        <v>0</v>
      </c>
      <c r="I240" s="69"/>
      <c r="J240" s="18"/>
      <c r="K240" s="22">
        <v>0</v>
      </c>
    </row>
    <row r="241" spans="1:11" ht="31.5" x14ac:dyDescent="0.25">
      <c r="A241" s="79"/>
      <c r="B241" s="80"/>
      <c r="C241" s="31" t="s">
        <v>136</v>
      </c>
      <c r="D241" s="83"/>
      <c r="E241" s="129"/>
      <c r="F241" s="68">
        <f>F246</f>
        <v>0</v>
      </c>
      <c r="G241" s="69"/>
      <c r="H241" s="68">
        <f>H246</f>
        <v>0</v>
      </c>
      <c r="I241" s="69"/>
      <c r="J241" s="18"/>
      <c r="K241" s="22">
        <v>0</v>
      </c>
    </row>
    <row r="242" spans="1:11" ht="15.75" x14ac:dyDescent="0.25">
      <c r="A242" s="75" t="s">
        <v>168</v>
      </c>
      <c r="B242" s="76"/>
      <c r="C242" s="30" t="s">
        <v>105</v>
      </c>
      <c r="D242" s="81" t="s">
        <v>242</v>
      </c>
      <c r="E242" s="127"/>
      <c r="F242" s="68">
        <f>SUM(F243:G246)</f>
        <v>674.3</v>
      </c>
      <c r="G242" s="69"/>
      <c r="H242" s="68">
        <f>SUM(H243:I246)</f>
        <v>674.3</v>
      </c>
      <c r="I242" s="69"/>
      <c r="J242" s="18"/>
      <c r="K242" s="22">
        <f t="shared" si="24"/>
        <v>100</v>
      </c>
    </row>
    <row r="243" spans="1:11" ht="15.75" x14ac:dyDescent="0.25">
      <c r="A243" s="77"/>
      <c r="B243" s="78"/>
      <c r="C243" s="31" t="s">
        <v>106</v>
      </c>
      <c r="D243" s="82"/>
      <c r="E243" s="128"/>
      <c r="F243" s="68">
        <f>F248+F253+F263+F258</f>
        <v>674.3</v>
      </c>
      <c r="G243" s="69"/>
      <c r="H243" s="68">
        <f>H248+H253+H263+H258</f>
        <v>674.3</v>
      </c>
      <c r="I243" s="69"/>
      <c r="J243" s="18"/>
      <c r="K243" s="22">
        <f t="shared" si="24"/>
        <v>100</v>
      </c>
    </row>
    <row r="244" spans="1:11" ht="15.75" x14ac:dyDescent="0.25">
      <c r="A244" s="77"/>
      <c r="B244" s="78"/>
      <c r="C244" s="31" t="s">
        <v>107</v>
      </c>
      <c r="D244" s="82"/>
      <c r="E244" s="128"/>
      <c r="F244" s="68">
        <f t="shared" ref="F244:F246" si="25">F249+F254+F264+F259</f>
        <v>0</v>
      </c>
      <c r="G244" s="69"/>
      <c r="H244" s="68">
        <f t="shared" ref="H244:H246" si="26">H249+H254+H264+H259</f>
        <v>0</v>
      </c>
      <c r="I244" s="69"/>
      <c r="J244" s="18"/>
      <c r="K244" s="22">
        <v>0</v>
      </c>
    </row>
    <row r="245" spans="1:11" ht="15.75" x14ac:dyDescent="0.25">
      <c r="A245" s="77"/>
      <c r="B245" s="78"/>
      <c r="C245" s="31" t="s">
        <v>109</v>
      </c>
      <c r="D245" s="82"/>
      <c r="E245" s="128"/>
      <c r="F245" s="68">
        <f t="shared" si="25"/>
        <v>0</v>
      </c>
      <c r="G245" s="69"/>
      <c r="H245" s="68">
        <f t="shared" si="26"/>
        <v>0</v>
      </c>
      <c r="I245" s="69"/>
      <c r="J245" s="18"/>
      <c r="K245" s="22">
        <v>0</v>
      </c>
    </row>
    <row r="246" spans="1:11" ht="47.25" customHeight="1" x14ac:dyDescent="0.25">
      <c r="A246" s="79"/>
      <c r="B246" s="80"/>
      <c r="C246" s="31" t="s">
        <v>136</v>
      </c>
      <c r="D246" s="83"/>
      <c r="E246" s="129"/>
      <c r="F246" s="68">
        <f t="shared" si="25"/>
        <v>0</v>
      </c>
      <c r="G246" s="69"/>
      <c r="H246" s="68">
        <f t="shared" si="26"/>
        <v>0</v>
      </c>
      <c r="I246" s="69"/>
      <c r="J246" s="18"/>
      <c r="K246" s="22">
        <v>0</v>
      </c>
    </row>
    <row r="247" spans="1:11" ht="15.75" x14ac:dyDescent="0.25">
      <c r="A247" s="75" t="s">
        <v>183</v>
      </c>
      <c r="B247" s="76"/>
      <c r="C247" s="30" t="s">
        <v>105</v>
      </c>
      <c r="D247" s="81" t="s">
        <v>242</v>
      </c>
      <c r="E247" s="127"/>
      <c r="F247" s="68">
        <f>SUM(F248:G251)</f>
        <v>195.6</v>
      </c>
      <c r="G247" s="69"/>
      <c r="H247" s="68">
        <f>SUM(H248:I251)</f>
        <v>195.6</v>
      </c>
      <c r="I247" s="69"/>
      <c r="J247" s="18"/>
      <c r="K247" s="22">
        <f>(H247/F247)*100</f>
        <v>100</v>
      </c>
    </row>
    <row r="248" spans="1:11" ht="15.75" x14ac:dyDescent="0.25">
      <c r="A248" s="77"/>
      <c r="B248" s="78"/>
      <c r="C248" s="31" t="s">
        <v>106</v>
      </c>
      <c r="D248" s="82"/>
      <c r="E248" s="128"/>
      <c r="F248" s="68">
        <v>195.6</v>
      </c>
      <c r="G248" s="69"/>
      <c r="H248" s="68">
        <v>195.6</v>
      </c>
      <c r="I248" s="69"/>
      <c r="J248" s="18"/>
      <c r="K248" s="22">
        <f>(H248/F248)*100</f>
        <v>100</v>
      </c>
    </row>
    <row r="249" spans="1:11" ht="15.75" x14ac:dyDescent="0.25">
      <c r="A249" s="77"/>
      <c r="B249" s="78"/>
      <c r="C249" s="31" t="s">
        <v>107</v>
      </c>
      <c r="D249" s="82"/>
      <c r="E249" s="128"/>
      <c r="F249" s="68">
        <v>0</v>
      </c>
      <c r="G249" s="69"/>
      <c r="H249" s="68">
        <v>0</v>
      </c>
      <c r="I249" s="69"/>
      <c r="J249" s="18"/>
      <c r="K249" s="22">
        <v>0</v>
      </c>
    </row>
    <row r="250" spans="1:11" ht="15.75" x14ac:dyDescent="0.25">
      <c r="A250" s="77"/>
      <c r="B250" s="78"/>
      <c r="C250" s="31" t="s">
        <v>109</v>
      </c>
      <c r="D250" s="82"/>
      <c r="E250" s="128"/>
      <c r="F250" s="68">
        <v>0</v>
      </c>
      <c r="G250" s="69"/>
      <c r="H250" s="68">
        <v>0</v>
      </c>
      <c r="I250" s="69"/>
      <c r="J250" s="18"/>
      <c r="K250" s="22">
        <v>0</v>
      </c>
    </row>
    <row r="251" spans="1:11" ht="31.5" x14ac:dyDescent="0.25">
      <c r="A251" s="79"/>
      <c r="B251" s="80"/>
      <c r="C251" s="31" t="s">
        <v>136</v>
      </c>
      <c r="D251" s="83"/>
      <c r="E251" s="129"/>
      <c r="F251" s="68">
        <v>0</v>
      </c>
      <c r="G251" s="69"/>
      <c r="H251" s="68">
        <v>0</v>
      </c>
      <c r="I251" s="69"/>
      <c r="J251" s="18"/>
      <c r="K251" s="22">
        <v>0</v>
      </c>
    </row>
    <row r="252" spans="1:11" ht="18" customHeight="1" x14ac:dyDescent="0.25">
      <c r="A252" s="130" t="s">
        <v>184</v>
      </c>
      <c r="B252" s="131"/>
      <c r="C252" s="30" t="s">
        <v>105</v>
      </c>
      <c r="D252" s="81" t="s">
        <v>242</v>
      </c>
      <c r="E252" s="127"/>
      <c r="F252" s="68">
        <f>SUM(F253:G256)</f>
        <v>160</v>
      </c>
      <c r="G252" s="69"/>
      <c r="H252" s="68">
        <f>SUM(H253:I256)</f>
        <v>160</v>
      </c>
      <c r="I252" s="69"/>
      <c r="J252" s="18"/>
      <c r="K252" s="22">
        <f>(H252/F252)*100</f>
        <v>100</v>
      </c>
    </row>
    <row r="253" spans="1:11" ht="18.75" customHeight="1" x14ac:dyDescent="0.25">
      <c r="A253" s="132"/>
      <c r="B253" s="133"/>
      <c r="C253" s="31" t="s">
        <v>106</v>
      </c>
      <c r="D253" s="82"/>
      <c r="E253" s="128"/>
      <c r="F253" s="68">
        <v>160</v>
      </c>
      <c r="G253" s="69"/>
      <c r="H253" s="68">
        <v>160</v>
      </c>
      <c r="I253" s="69"/>
      <c r="J253" s="18"/>
      <c r="K253" s="22">
        <f>(H253/F253)*100</f>
        <v>100</v>
      </c>
    </row>
    <row r="254" spans="1:11" ht="18.75" customHeight="1" x14ac:dyDescent="0.25">
      <c r="A254" s="132"/>
      <c r="B254" s="133"/>
      <c r="C254" s="31" t="s">
        <v>107</v>
      </c>
      <c r="D254" s="82"/>
      <c r="E254" s="128"/>
      <c r="F254" s="68">
        <v>0</v>
      </c>
      <c r="G254" s="69"/>
      <c r="H254" s="68">
        <v>0</v>
      </c>
      <c r="I254" s="69"/>
      <c r="J254" s="18"/>
      <c r="K254" s="22">
        <v>0</v>
      </c>
    </row>
    <row r="255" spans="1:11" ht="21.75" customHeight="1" x14ac:dyDescent="0.25">
      <c r="A255" s="132"/>
      <c r="B255" s="133"/>
      <c r="C255" s="31" t="s">
        <v>109</v>
      </c>
      <c r="D255" s="82"/>
      <c r="E255" s="128"/>
      <c r="F255" s="68">
        <v>0</v>
      </c>
      <c r="G255" s="69"/>
      <c r="H255" s="68">
        <v>0</v>
      </c>
      <c r="I255" s="69"/>
      <c r="J255" s="18"/>
      <c r="K255" s="22">
        <v>0</v>
      </c>
    </row>
    <row r="256" spans="1:11" ht="38.25" customHeight="1" x14ac:dyDescent="0.25">
      <c r="A256" s="134"/>
      <c r="B256" s="135"/>
      <c r="C256" s="31" t="s">
        <v>136</v>
      </c>
      <c r="D256" s="83"/>
      <c r="E256" s="129"/>
      <c r="F256" s="68">
        <v>0</v>
      </c>
      <c r="G256" s="69"/>
      <c r="H256" s="68">
        <v>0</v>
      </c>
      <c r="I256" s="69"/>
      <c r="J256" s="18"/>
      <c r="K256" s="22">
        <v>0</v>
      </c>
    </row>
    <row r="257" spans="1:11" ht="21" customHeight="1" x14ac:dyDescent="0.25">
      <c r="A257" s="75" t="s">
        <v>210</v>
      </c>
      <c r="B257" s="76"/>
      <c r="C257" s="30" t="s">
        <v>105</v>
      </c>
      <c r="D257" s="62"/>
      <c r="E257" s="60"/>
      <c r="F257" s="68">
        <f>SUM(F258:G261)</f>
        <v>38.5</v>
      </c>
      <c r="G257" s="69"/>
      <c r="H257" s="68">
        <f>SUM(H258:I261)</f>
        <v>38.5</v>
      </c>
      <c r="I257" s="69"/>
      <c r="J257" s="18"/>
      <c r="K257" s="22">
        <f>(H257/F257)*100</f>
        <v>100</v>
      </c>
    </row>
    <row r="258" spans="1:11" ht="21" customHeight="1" x14ac:dyDescent="0.25">
      <c r="A258" s="77"/>
      <c r="B258" s="78"/>
      <c r="C258" s="31" t="s">
        <v>106</v>
      </c>
      <c r="D258" s="62"/>
      <c r="E258" s="60"/>
      <c r="F258" s="68">
        <v>38.5</v>
      </c>
      <c r="G258" s="69"/>
      <c r="H258" s="68">
        <v>38.5</v>
      </c>
      <c r="I258" s="69"/>
      <c r="J258" s="18"/>
      <c r="K258" s="22">
        <f t="shared" ref="K258:K261" si="27">(H258/F258)*100</f>
        <v>100</v>
      </c>
    </row>
    <row r="259" spans="1:11" ht="17.25" customHeight="1" x14ac:dyDescent="0.25">
      <c r="A259" s="77"/>
      <c r="B259" s="78"/>
      <c r="C259" s="31" t="s">
        <v>107</v>
      </c>
      <c r="D259" s="62" t="s">
        <v>242</v>
      </c>
      <c r="E259" s="60"/>
      <c r="F259" s="68"/>
      <c r="G259" s="69"/>
      <c r="H259" s="68"/>
      <c r="I259" s="69"/>
      <c r="J259" s="18"/>
      <c r="K259" s="22" t="e">
        <f t="shared" si="27"/>
        <v>#DIV/0!</v>
      </c>
    </row>
    <row r="260" spans="1:11" ht="18" customHeight="1" x14ac:dyDescent="0.25">
      <c r="A260" s="77"/>
      <c r="B260" s="78"/>
      <c r="C260" s="31" t="s">
        <v>109</v>
      </c>
      <c r="D260" s="62"/>
      <c r="E260" s="60"/>
      <c r="F260" s="68"/>
      <c r="G260" s="69"/>
      <c r="H260" s="68"/>
      <c r="I260" s="69"/>
      <c r="J260" s="18"/>
      <c r="K260" s="22" t="e">
        <f t="shared" si="27"/>
        <v>#DIV/0!</v>
      </c>
    </row>
    <row r="261" spans="1:11" ht="38.25" customHeight="1" x14ac:dyDescent="0.25">
      <c r="A261" s="79"/>
      <c r="B261" s="80"/>
      <c r="C261" s="31" t="s">
        <v>136</v>
      </c>
      <c r="D261" s="62"/>
      <c r="E261" s="60"/>
      <c r="F261" s="68"/>
      <c r="G261" s="69"/>
      <c r="H261" s="68"/>
      <c r="I261" s="69"/>
      <c r="J261" s="18"/>
      <c r="K261" s="22" t="e">
        <f t="shared" si="27"/>
        <v>#DIV/0!</v>
      </c>
    </row>
    <row r="262" spans="1:11" ht="15.75" x14ac:dyDescent="0.25">
      <c r="A262" s="130" t="s">
        <v>209</v>
      </c>
      <c r="B262" s="131"/>
      <c r="C262" s="30" t="s">
        <v>105</v>
      </c>
      <c r="D262" s="81" t="s">
        <v>242</v>
      </c>
      <c r="E262" s="127"/>
      <c r="F262" s="68">
        <f>SUM(F263:G266)</f>
        <v>280.2</v>
      </c>
      <c r="G262" s="69"/>
      <c r="H262" s="68">
        <f>SUM(H263:I266)</f>
        <v>280.2</v>
      </c>
      <c r="I262" s="69"/>
      <c r="J262" s="18"/>
      <c r="K262" s="22">
        <f>(H262/F262)*100</f>
        <v>100</v>
      </c>
    </row>
    <row r="263" spans="1:11" ht="15.75" x14ac:dyDescent="0.25">
      <c r="A263" s="132"/>
      <c r="B263" s="133"/>
      <c r="C263" s="31" t="s">
        <v>106</v>
      </c>
      <c r="D263" s="82"/>
      <c r="E263" s="128"/>
      <c r="F263" s="68">
        <v>280.2</v>
      </c>
      <c r="G263" s="69"/>
      <c r="H263" s="68">
        <v>280.2</v>
      </c>
      <c r="I263" s="69"/>
      <c r="J263" s="18"/>
      <c r="K263" s="22">
        <f>(H263/F263)*100</f>
        <v>100</v>
      </c>
    </row>
    <row r="264" spans="1:11" ht="15.75" x14ac:dyDescent="0.25">
      <c r="A264" s="132"/>
      <c r="B264" s="133"/>
      <c r="C264" s="31" t="s">
        <v>107</v>
      </c>
      <c r="D264" s="82"/>
      <c r="E264" s="128"/>
      <c r="F264" s="68">
        <v>0</v>
      </c>
      <c r="G264" s="69"/>
      <c r="H264" s="68">
        <v>0</v>
      </c>
      <c r="I264" s="69"/>
      <c r="J264" s="18"/>
      <c r="K264" s="22">
        <v>0</v>
      </c>
    </row>
    <row r="265" spans="1:11" ht="27" customHeight="1" x14ac:dyDescent="0.25">
      <c r="A265" s="132"/>
      <c r="B265" s="133"/>
      <c r="C265" s="31" t="s">
        <v>109</v>
      </c>
      <c r="D265" s="82"/>
      <c r="E265" s="128"/>
      <c r="F265" s="68">
        <v>0</v>
      </c>
      <c r="G265" s="69"/>
      <c r="H265" s="68">
        <v>0</v>
      </c>
      <c r="I265" s="69"/>
      <c r="J265" s="18"/>
      <c r="K265" s="22">
        <v>0</v>
      </c>
    </row>
    <row r="266" spans="1:11" ht="39" customHeight="1" x14ac:dyDescent="0.25">
      <c r="A266" s="134"/>
      <c r="B266" s="135"/>
      <c r="C266" s="31" t="s">
        <v>136</v>
      </c>
      <c r="D266" s="83"/>
      <c r="E266" s="129"/>
      <c r="F266" s="68">
        <v>0</v>
      </c>
      <c r="G266" s="69"/>
      <c r="H266" s="68">
        <v>0</v>
      </c>
      <c r="I266" s="69"/>
      <c r="J266" s="18"/>
      <c r="K266" s="22">
        <v>0</v>
      </c>
    </row>
    <row r="267" spans="1:11" ht="15.75" x14ac:dyDescent="0.25">
      <c r="A267" s="138" t="s">
        <v>185</v>
      </c>
      <c r="B267" s="139"/>
      <c r="C267" s="30" t="s">
        <v>105</v>
      </c>
      <c r="D267" s="96" t="s">
        <v>243</v>
      </c>
      <c r="E267" s="144"/>
      <c r="F267" s="147">
        <f>SUM(F268:G271)</f>
        <v>954.1</v>
      </c>
      <c r="G267" s="148"/>
      <c r="H267" s="147">
        <f>SUM(H268:I271)</f>
        <v>954.1</v>
      </c>
      <c r="I267" s="148"/>
      <c r="J267" s="18"/>
      <c r="K267" s="22">
        <f>(H267/F267)*100</f>
        <v>100</v>
      </c>
    </row>
    <row r="268" spans="1:11" ht="15.75" x14ac:dyDescent="0.25">
      <c r="A268" s="140"/>
      <c r="B268" s="141"/>
      <c r="C268" s="31" t="s">
        <v>106</v>
      </c>
      <c r="D268" s="97"/>
      <c r="E268" s="145"/>
      <c r="F268" s="147">
        <f>F273</f>
        <v>254.10000000000002</v>
      </c>
      <c r="G268" s="149"/>
      <c r="H268" s="147">
        <f>H273</f>
        <v>254.10000000000002</v>
      </c>
      <c r="I268" s="149"/>
      <c r="J268" s="18"/>
      <c r="K268" s="22">
        <f t="shared" ref="K268:K269" si="28">(H268/F268)*100</f>
        <v>100</v>
      </c>
    </row>
    <row r="269" spans="1:11" ht="15.75" x14ac:dyDescent="0.25">
      <c r="A269" s="140"/>
      <c r="B269" s="141"/>
      <c r="C269" s="31" t="s">
        <v>107</v>
      </c>
      <c r="D269" s="97"/>
      <c r="E269" s="145"/>
      <c r="F269" s="147">
        <f t="shared" ref="F269:F271" si="29">F274</f>
        <v>700</v>
      </c>
      <c r="G269" s="149"/>
      <c r="H269" s="147">
        <f t="shared" ref="H269:H271" si="30">H274</f>
        <v>700</v>
      </c>
      <c r="I269" s="149"/>
      <c r="J269" s="18"/>
      <c r="K269" s="22">
        <f t="shared" si="28"/>
        <v>100</v>
      </c>
    </row>
    <row r="270" spans="1:11" ht="15.75" x14ac:dyDescent="0.25">
      <c r="A270" s="140"/>
      <c r="B270" s="141"/>
      <c r="C270" s="31" t="s">
        <v>109</v>
      </c>
      <c r="D270" s="97"/>
      <c r="E270" s="145"/>
      <c r="F270" s="147">
        <f t="shared" si="29"/>
        <v>0</v>
      </c>
      <c r="G270" s="149"/>
      <c r="H270" s="147">
        <f t="shared" si="30"/>
        <v>0</v>
      </c>
      <c r="I270" s="149"/>
      <c r="J270" s="18"/>
      <c r="K270" s="22">
        <v>0</v>
      </c>
    </row>
    <row r="271" spans="1:11" ht="38.25" customHeight="1" x14ac:dyDescent="0.25">
      <c r="A271" s="142"/>
      <c r="B271" s="143"/>
      <c r="C271" s="31" t="s">
        <v>136</v>
      </c>
      <c r="D271" s="98"/>
      <c r="E271" s="146"/>
      <c r="F271" s="147">
        <f t="shared" si="29"/>
        <v>0</v>
      </c>
      <c r="G271" s="149"/>
      <c r="H271" s="147">
        <f t="shared" si="30"/>
        <v>0</v>
      </c>
      <c r="I271" s="149"/>
      <c r="J271" s="18"/>
      <c r="K271" s="22">
        <v>0</v>
      </c>
    </row>
    <row r="272" spans="1:11" ht="15.75" x14ac:dyDescent="0.25">
      <c r="A272" s="150" t="s">
        <v>186</v>
      </c>
      <c r="B272" s="151"/>
      <c r="C272" s="30" t="s">
        <v>105</v>
      </c>
      <c r="D272" s="136" t="s">
        <v>244</v>
      </c>
      <c r="E272" s="156"/>
      <c r="F272" s="147">
        <f>SUM(F273:G276)</f>
        <v>954.1</v>
      </c>
      <c r="G272" s="149"/>
      <c r="H272" s="159">
        <f>SUM(H273:I276)</f>
        <v>954.1</v>
      </c>
      <c r="I272" s="149"/>
      <c r="J272" s="43"/>
      <c r="K272" s="22">
        <f>(H272/F272)*100</f>
        <v>100</v>
      </c>
    </row>
    <row r="273" spans="1:16" ht="15.75" x14ac:dyDescent="0.25">
      <c r="A273" s="152"/>
      <c r="B273" s="153"/>
      <c r="C273" s="31" t="s">
        <v>106</v>
      </c>
      <c r="D273" s="137"/>
      <c r="E273" s="157"/>
      <c r="F273" s="147">
        <f>F278+F298+F303</f>
        <v>254.10000000000002</v>
      </c>
      <c r="G273" s="149"/>
      <c r="H273" s="147">
        <f>H278+H298+H303</f>
        <v>254.10000000000002</v>
      </c>
      <c r="I273" s="149"/>
      <c r="J273" s="18"/>
      <c r="K273" s="22">
        <f t="shared" ref="K273" si="31">(H273/F273)*100</f>
        <v>100</v>
      </c>
    </row>
    <row r="274" spans="1:16" ht="15.75" x14ac:dyDescent="0.25">
      <c r="A274" s="152"/>
      <c r="B274" s="153"/>
      <c r="C274" s="31" t="s">
        <v>107</v>
      </c>
      <c r="D274" s="137"/>
      <c r="E274" s="157"/>
      <c r="F274" s="147">
        <f t="shared" ref="F274:F276" si="32">F279+F299+F304</f>
        <v>700</v>
      </c>
      <c r="G274" s="149"/>
      <c r="H274" s="147">
        <f t="shared" ref="H274:H276" si="33">H279+H299+H304</f>
        <v>700</v>
      </c>
      <c r="I274" s="149"/>
      <c r="J274" s="18"/>
      <c r="K274" s="22">
        <v>0</v>
      </c>
    </row>
    <row r="275" spans="1:16" ht="15.75" x14ac:dyDescent="0.25">
      <c r="A275" s="152"/>
      <c r="B275" s="153"/>
      <c r="C275" s="31" t="s">
        <v>109</v>
      </c>
      <c r="D275" s="137"/>
      <c r="E275" s="157"/>
      <c r="F275" s="147">
        <f t="shared" si="32"/>
        <v>0</v>
      </c>
      <c r="G275" s="149"/>
      <c r="H275" s="147">
        <f t="shared" si="33"/>
        <v>0</v>
      </c>
      <c r="I275" s="149"/>
      <c r="J275" s="18"/>
      <c r="K275" s="22">
        <v>0</v>
      </c>
    </row>
    <row r="276" spans="1:16" ht="34.5" customHeight="1" x14ac:dyDescent="0.25">
      <c r="A276" s="154"/>
      <c r="B276" s="155"/>
      <c r="C276" s="31" t="s">
        <v>136</v>
      </c>
      <c r="D276" s="115"/>
      <c r="E276" s="158"/>
      <c r="F276" s="147">
        <f t="shared" si="32"/>
        <v>0</v>
      </c>
      <c r="G276" s="149"/>
      <c r="H276" s="147">
        <f t="shared" si="33"/>
        <v>0</v>
      </c>
      <c r="I276" s="149"/>
      <c r="J276" s="18"/>
      <c r="K276" s="22">
        <v>0</v>
      </c>
    </row>
    <row r="277" spans="1:16" ht="15.75" x14ac:dyDescent="0.25">
      <c r="A277" s="94" t="s">
        <v>187</v>
      </c>
      <c r="B277" s="94"/>
      <c r="C277" s="30" t="s">
        <v>105</v>
      </c>
      <c r="D277" s="104" t="s">
        <v>245</v>
      </c>
      <c r="E277" s="103"/>
      <c r="F277" s="103">
        <f>SUM(F278:G281)</f>
        <v>201.4</v>
      </c>
      <c r="G277" s="103"/>
      <c r="H277" s="103">
        <f>SUM(H278:I281)</f>
        <v>201.4</v>
      </c>
      <c r="I277" s="103"/>
      <c r="J277" s="43"/>
      <c r="K277" s="22">
        <f>(H277/F277)*100</f>
        <v>100</v>
      </c>
    </row>
    <row r="278" spans="1:16" ht="15.75" x14ac:dyDescent="0.25">
      <c r="A278" s="94"/>
      <c r="B278" s="94"/>
      <c r="C278" s="31" t="s">
        <v>106</v>
      </c>
      <c r="D278" s="104"/>
      <c r="E278" s="103"/>
      <c r="F278" s="103">
        <f>F283+F288+F293</f>
        <v>201.4</v>
      </c>
      <c r="G278" s="103"/>
      <c r="H278" s="103">
        <f>H283+H288+H293</f>
        <v>201.4</v>
      </c>
      <c r="I278" s="103"/>
      <c r="J278" s="18"/>
      <c r="K278" s="22">
        <f t="shared" ref="K278" si="34">(H278/F278)*100</f>
        <v>100</v>
      </c>
    </row>
    <row r="279" spans="1:16" ht="15.75" x14ac:dyDescent="0.25">
      <c r="A279" s="94"/>
      <c r="B279" s="94"/>
      <c r="C279" s="31" t="s">
        <v>107</v>
      </c>
      <c r="D279" s="104"/>
      <c r="E279" s="103"/>
      <c r="F279" s="103">
        <f t="shared" ref="F279:F281" si="35">F284+F289</f>
        <v>0</v>
      </c>
      <c r="G279" s="103"/>
      <c r="H279" s="103">
        <f t="shared" ref="H279:H281" si="36">H284+H289</f>
        <v>0</v>
      </c>
      <c r="I279" s="103"/>
      <c r="J279" s="18"/>
      <c r="K279" s="22">
        <v>0</v>
      </c>
    </row>
    <row r="280" spans="1:16" ht="15.75" x14ac:dyDescent="0.25">
      <c r="A280" s="94"/>
      <c r="B280" s="94"/>
      <c r="C280" s="31" t="s">
        <v>109</v>
      </c>
      <c r="D280" s="104"/>
      <c r="E280" s="103"/>
      <c r="F280" s="103">
        <f t="shared" si="35"/>
        <v>0</v>
      </c>
      <c r="G280" s="103"/>
      <c r="H280" s="103">
        <f t="shared" si="36"/>
        <v>0</v>
      </c>
      <c r="I280" s="103"/>
      <c r="J280" s="18"/>
      <c r="K280" s="22">
        <v>0</v>
      </c>
    </row>
    <row r="281" spans="1:16" ht="36" customHeight="1" x14ac:dyDescent="0.25">
      <c r="A281" s="94"/>
      <c r="B281" s="94"/>
      <c r="C281" s="31" t="s">
        <v>136</v>
      </c>
      <c r="D281" s="104"/>
      <c r="E281" s="103"/>
      <c r="F281" s="103">
        <f t="shared" si="35"/>
        <v>0</v>
      </c>
      <c r="G281" s="103"/>
      <c r="H281" s="103">
        <f t="shared" si="36"/>
        <v>0</v>
      </c>
      <c r="I281" s="103"/>
      <c r="J281" s="18"/>
      <c r="K281" s="22">
        <v>0</v>
      </c>
    </row>
    <row r="282" spans="1:16" ht="15.75" x14ac:dyDescent="0.25">
      <c r="A282" s="84" t="s">
        <v>188</v>
      </c>
      <c r="B282" s="84"/>
      <c r="C282" s="30" t="s">
        <v>105</v>
      </c>
      <c r="D282" s="104" t="s">
        <v>245</v>
      </c>
      <c r="E282" s="103"/>
      <c r="F282" s="103">
        <f>SUM(F283:G286)</f>
        <v>115.5</v>
      </c>
      <c r="G282" s="103"/>
      <c r="H282" s="103">
        <f>SUM(H283:I286)</f>
        <v>115.5</v>
      </c>
      <c r="I282" s="103"/>
      <c r="J282" s="43"/>
      <c r="K282" s="22">
        <f>(H282/F282)*100</f>
        <v>100</v>
      </c>
    </row>
    <row r="283" spans="1:16" ht="15.75" x14ac:dyDescent="0.25">
      <c r="A283" s="84"/>
      <c r="B283" s="84"/>
      <c r="C283" s="31" t="s">
        <v>106</v>
      </c>
      <c r="D283" s="104"/>
      <c r="E283" s="103"/>
      <c r="F283" s="103">
        <v>115.5</v>
      </c>
      <c r="G283" s="103"/>
      <c r="H283" s="103">
        <v>115.5</v>
      </c>
      <c r="I283" s="103"/>
      <c r="J283" s="18"/>
      <c r="K283" s="22">
        <f t="shared" ref="K283" si="37">(H283/F283)*100</f>
        <v>100</v>
      </c>
    </row>
    <row r="284" spans="1:16" ht="15.75" x14ac:dyDescent="0.25">
      <c r="A284" s="84"/>
      <c r="B284" s="84"/>
      <c r="C284" s="31" t="s">
        <v>107</v>
      </c>
      <c r="D284" s="104"/>
      <c r="E284" s="103"/>
      <c r="F284" s="103">
        <v>0</v>
      </c>
      <c r="G284" s="103"/>
      <c r="H284" s="103">
        <v>0</v>
      </c>
      <c r="I284" s="103"/>
      <c r="J284" s="18"/>
      <c r="K284" s="22">
        <v>0</v>
      </c>
    </row>
    <row r="285" spans="1:16" ht="15.75" x14ac:dyDescent="0.25">
      <c r="A285" s="84"/>
      <c r="B285" s="84"/>
      <c r="C285" s="31" t="s">
        <v>109</v>
      </c>
      <c r="D285" s="104"/>
      <c r="E285" s="103"/>
      <c r="F285" s="103">
        <v>0</v>
      </c>
      <c r="G285" s="103"/>
      <c r="H285" s="103">
        <v>0</v>
      </c>
      <c r="I285" s="103"/>
      <c r="J285" s="18"/>
      <c r="K285" s="22">
        <v>0</v>
      </c>
    </row>
    <row r="286" spans="1:16" ht="33" customHeight="1" x14ac:dyDescent="0.25">
      <c r="A286" s="84"/>
      <c r="B286" s="84"/>
      <c r="C286" s="31" t="s">
        <v>136</v>
      </c>
      <c r="D286" s="104"/>
      <c r="E286" s="103"/>
      <c r="F286" s="103">
        <v>0</v>
      </c>
      <c r="G286" s="103"/>
      <c r="H286" s="103">
        <v>0</v>
      </c>
      <c r="I286" s="103"/>
      <c r="J286" s="18"/>
      <c r="K286" s="22">
        <v>0</v>
      </c>
    </row>
    <row r="287" spans="1:16" ht="15.75" x14ac:dyDescent="0.25">
      <c r="A287" s="94" t="s">
        <v>189</v>
      </c>
      <c r="B287" s="103"/>
      <c r="C287" s="30" t="s">
        <v>105</v>
      </c>
      <c r="D287" s="104" t="s">
        <v>245</v>
      </c>
      <c r="E287" s="103"/>
      <c r="F287" s="103">
        <f>SUM(F288:G291)</f>
        <v>16</v>
      </c>
      <c r="G287" s="103"/>
      <c r="H287" s="103">
        <f>SUM(H288:I291)</f>
        <v>16</v>
      </c>
      <c r="I287" s="103"/>
      <c r="J287" s="43"/>
      <c r="K287" s="22">
        <f>(H287/F287)*100</f>
        <v>100</v>
      </c>
      <c r="P287" s="15"/>
    </row>
    <row r="288" spans="1:16" ht="15.75" x14ac:dyDescent="0.25">
      <c r="A288" s="103"/>
      <c r="B288" s="103"/>
      <c r="C288" s="31" t="s">
        <v>106</v>
      </c>
      <c r="D288" s="104"/>
      <c r="E288" s="103"/>
      <c r="F288" s="103">
        <v>16</v>
      </c>
      <c r="G288" s="103"/>
      <c r="H288" s="103">
        <v>16</v>
      </c>
      <c r="I288" s="103"/>
      <c r="J288" s="18"/>
      <c r="K288" s="22">
        <f>(H288/F288)*100</f>
        <v>100</v>
      </c>
    </row>
    <row r="289" spans="1:12" ht="15.75" x14ac:dyDescent="0.25">
      <c r="A289" s="103"/>
      <c r="B289" s="103"/>
      <c r="C289" s="31" t="s">
        <v>107</v>
      </c>
      <c r="D289" s="104"/>
      <c r="E289" s="103"/>
      <c r="F289" s="103">
        <v>0</v>
      </c>
      <c r="G289" s="103"/>
      <c r="H289" s="103">
        <v>0</v>
      </c>
      <c r="I289" s="103"/>
      <c r="J289" s="18"/>
      <c r="K289" s="22">
        <v>0</v>
      </c>
    </row>
    <row r="290" spans="1:12" ht="15.75" x14ac:dyDescent="0.25">
      <c r="A290" s="103"/>
      <c r="B290" s="103"/>
      <c r="C290" s="31" t="s">
        <v>109</v>
      </c>
      <c r="D290" s="104"/>
      <c r="E290" s="103"/>
      <c r="F290" s="103">
        <v>0</v>
      </c>
      <c r="G290" s="103"/>
      <c r="H290" s="103">
        <v>0</v>
      </c>
      <c r="I290" s="103"/>
      <c r="J290" s="18"/>
      <c r="K290" s="22">
        <v>0</v>
      </c>
    </row>
    <row r="291" spans="1:12" ht="35.25" customHeight="1" x14ac:dyDescent="0.25">
      <c r="A291" s="144"/>
      <c r="B291" s="144"/>
      <c r="C291" s="56" t="s">
        <v>136</v>
      </c>
      <c r="D291" s="136"/>
      <c r="E291" s="144"/>
      <c r="F291" s="144">
        <v>0</v>
      </c>
      <c r="G291" s="144"/>
      <c r="H291" s="144">
        <v>0</v>
      </c>
      <c r="I291" s="144"/>
      <c r="J291" s="52"/>
      <c r="K291" s="53">
        <v>0</v>
      </c>
    </row>
    <row r="292" spans="1:12" ht="21" customHeight="1" x14ac:dyDescent="0.25">
      <c r="A292" s="75" t="s">
        <v>211</v>
      </c>
      <c r="B292" s="76"/>
      <c r="C292" s="30" t="s">
        <v>105</v>
      </c>
      <c r="D292" s="136" t="s">
        <v>245</v>
      </c>
      <c r="E292" s="144"/>
      <c r="F292" s="159">
        <f>SUM(F293:G296)</f>
        <v>69.900000000000006</v>
      </c>
      <c r="G292" s="149"/>
      <c r="H292" s="159">
        <f>SUM(H293:I296)</f>
        <v>69.900000000000006</v>
      </c>
      <c r="I292" s="149"/>
      <c r="J292" s="52"/>
      <c r="K292" s="22">
        <f>(H292/F292)*100</f>
        <v>100</v>
      </c>
    </row>
    <row r="293" spans="1:12" ht="23.25" customHeight="1" x14ac:dyDescent="0.25">
      <c r="A293" s="77"/>
      <c r="B293" s="78"/>
      <c r="C293" s="31" t="s">
        <v>106</v>
      </c>
      <c r="D293" s="137"/>
      <c r="E293" s="145"/>
      <c r="F293" s="159">
        <v>69.900000000000006</v>
      </c>
      <c r="G293" s="149"/>
      <c r="H293" s="159">
        <v>69.900000000000006</v>
      </c>
      <c r="I293" s="149"/>
      <c r="J293" s="52"/>
      <c r="K293" s="22">
        <f t="shared" ref="K293:K296" si="38">(H293/F293)*100</f>
        <v>100</v>
      </c>
    </row>
    <row r="294" spans="1:12" ht="20.25" customHeight="1" x14ac:dyDescent="0.25">
      <c r="A294" s="77"/>
      <c r="B294" s="78"/>
      <c r="C294" s="31" t="s">
        <v>107</v>
      </c>
      <c r="D294" s="137"/>
      <c r="E294" s="145"/>
      <c r="F294" s="159">
        <v>0</v>
      </c>
      <c r="G294" s="149"/>
      <c r="H294" s="159">
        <v>0</v>
      </c>
      <c r="I294" s="149"/>
      <c r="J294" s="52"/>
      <c r="K294" s="22" t="e">
        <f t="shared" si="38"/>
        <v>#DIV/0!</v>
      </c>
    </row>
    <row r="295" spans="1:12" ht="19.5" customHeight="1" x14ac:dyDescent="0.25">
      <c r="A295" s="77"/>
      <c r="B295" s="78"/>
      <c r="C295" s="31" t="s">
        <v>109</v>
      </c>
      <c r="D295" s="137"/>
      <c r="E295" s="145"/>
      <c r="F295" s="159">
        <v>0</v>
      </c>
      <c r="G295" s="149"/>
      <c r="H295" s="159">
        <v>0</v>
      </c>
      <c r="I295" s="149"/>
      <c r="J295" s="52"/>
      <c r="K295" s="22" t="e">
        <f t="shared" si="38"/>
        <v>#DIV/0!</v>
      </c>
    </row>
    <row r="296" spans="1:12" ht="35.25" customHeight="1" x14ac:dyDescent="0.25">
      <c r="A296" s="79"/>
      <c r="B296" s="80"/>
      <c r="C296" s="56" t="s">
        <v>136</v>
      </c>
      <c r="D296" s="115"/>
      <c r="E296" s="146"/>
      <c r="F296" s="159">
        <v>0</v>
      </c>
      <c r="G296" s="149"/>
      <c r="H296" s="159">
        <v>0</v>
      </c>
      <c r="I296" s="149"/>
      <c r="J296" s="52"/>
      <c r="K296" s="22" t="e">
        <f t="shared" si="38"/>
        <v>#DIV/0!</v>
      </c>
    </row>
    <row r="297" spans="1:12" ht="19.5" customHeight="1" x14ac:dyDescent="0.25">
      <c r="A297" s="84" t="s">
        <v>196</v>
      </c>
      <c r="B297" s="84"/>
      <c r="C297" s="50" t="s">
        <v>105</v>
      </c>
      <c r="D297" s="67" t="s">
        <v>246</v>
      </c>
      <c r="E297" s="61"/>
      <c r="F297" s="160">
        <f>SUM(F298:G301)</f>
        <v>107.5</v>
      </c>
      <c r="G297" s="103"/>
      <c r="H297" s="160">
        <f>SUM(H298:I301)</f>
        <v>107.5</v>
      </c>
      <c r="I297" s="103"/>
      <c r="J297" s="43"/>
      <c r="K297" s="22">
        <f>(H297/F297)*100</f>
        <v>100</v>
      </c>
      <c r="L297" s="54"/>
    </row>
    <row r="298" spans="1:12" ht="20.25" customHeight="1" x14ac:dyDescent="0.25">
      <c r="A298" s="84"/>
      <c r="B298" s="84"/>
      <c r="C298" s="31" t="s">
        <v>106</v>
      </c>
      <c r="D298" s="67"/>
      <c r="E298" s="61"/>
      <c r="F298" s="160">
        <v>7.5</v>
      </c>
      <c r="G298" s="160"/>
      <c r="H298" s="160">
        <v>7.5</v>
      </c>
      <c r="I298" s="160"/>
      <c r="J298" s="18"/>
      <c r="K298" s="22">
        <f>(H298/F298)*100</f>
        <v>100</v>
      </c>
      <c r="L298" s="54"/>
    </row>
    <row r="299" spans="1:12" ht="19.5" customHeight="1" x14ac:dyDescent="0.25">
      <c r="A299" s="84"/>
      <c r="B299" s="84"/>
      <c r="C299" s="31" t="s">
        <v>107</v>
      </c>
      <c r="D299" s="67"/>
      <c r="E299" s="59">
        <v>420002095</v>
      </c>
      <c r="F299" s="103">
        <v>100</v>
      </c>
      <c r="G299" s="103"/>
      <c r="H299" s="103">
        <v>100</v>
      </c>
      <c r="I299" s="103"/>
      <c r="J299" s="18"/>
      <c r="K299" s="22">
        <v>0</v>
      </c>
      <c r="L299" s="54"/>
    </row>
    <row r="300" spans="1:12" ht="23.25" customHeight="1" x14ac:dyDescent="0.25">
      <c r="A300" s="84"/>
      <c r="B300" s="84"/>
      <c r="C300" s="31" t="s">
        <v>109</v>
      </c>
      <c r="D300" s="67"/>
      <c r="E300" s="61"/>
      <c r="F300" s="103">
        <v>0</v>
      </c>
      <c r="G300" s="103"/>
      <c r="H300" s="103">
        <v>0</v>
      </c>
      <c r="I300" s="103"/>
      <c r="J300" s="18"/>
      <c r="K300" s="22">
        <v>0</v>
      </c>
      <c r="L300" s="54"/>
    </row>
    <row r="301" spans="1:12" ht="35.25" customHeight="1" x14ac:dyDescent="0.25">
      <c r="A301" s="84"/>
      <c r="B301" s="84"/>
      <c r="C301" s="31" t="s">
        <v>136</v>
      </c>
      <c r="D301" s="67"/>
      <c r="E301" s="61"/>
      <c r="F301" s="103">
        <v>0</v>
      </c>
      <c r="G301" s="103"/>
      <c r="H301" s="103">
        <v>0</v>
      </c>
      <c r="I301" s="103"/>
      <c r="J301" s="18"/>
      <c r="K301" s="22">
        <v>0</v>
      </c>
      <c r="L301" s="54"/>
    </row>
    <row r="302" spans="1:12" ht="50.25" customHeight="1" x14ac:dyDescent="0.25">
      <c r="A302" s="75" t="s">
        <v>212</v>
      </c>
      <c r="B302" s="76"/>
      <c r="C302" s="50" t="s">
        <v>105</v>
      </c>
      <c r="D302" s="67" t="s">
        <v>247</v>
      </c>
      <c r="E302" s="61"/>
      <c r="F302" s="159">
        <f>SUM(F303:G306)</f>
        <v>645.20000000000005</v>
      </c>
      <c r="G302" s="149"/>
      <c r="H302" s="159">
        <f>SUM(H303:I306)</f>
        <v>645.20000000000005</v>
      </c>
      <c r="I302" s="149"/>
      <c r="J302" s="18"/>
      <c r="K302" s="22">
        <f>(H302/F302)*100</f>
        <v>100</v>
      </c>
      <c r="L302" s="54"/>
    </row>
    <row r="303" spans="1:12" ht="35.25" customHeight="1" x14ac:dyDescent="0.25">
      <c r="A303" s="77"/>
      <c r="B303" s="78"/>
      <c r="C303" s="31" t="s">
        <v>106</v>
      </c>
      <c r="D303" s="67"/>
      <c r="E303" s="61"/>
      <c r="F303" s="159">
        <v>45.2</v>
      </c>
      <c r="G303" s="149"/>
      <c r="H303" s="159">
        <v>45.2</v>
      </c>
      <c r="I303" s="149"/>
      <c r="J303" s="18"/>
      <c r="K303" s="22">
        <f t="shared" ref="K303:K306" si="39">(H303/F303)*100</f>
        <v>100</v>
      </c>
      <c r="L303" s="54"/>
    </row>
    <row r="304" spans="1:12" ht="35.25" customHeight="1" x14ac:dyDescent="0.25">
      <c r="A304" s="77"/>
      <c r="B304" s="78"/>
      <c r="C304" s="31" t="s">
        <v>107</v>
      </c>
      <c r="D304" s="67"/>
      <c r="E304" s="59">
        <v>420002281</v>
      </c>
      <c r="F304" s="159">
        <v>600</v>
      </c>
      <c r="G304" s="149"/>
      <c r="H304" s="159">
        <v>600</v>
      </c>
      <c r="I304" s="149"/>
      <c r="J304" s="18"/>
      <c r="K304" s="22">
        <f t="shared" si="39"/>
        <v>100</v>
      </c>
      <c r="L304" s="54"/>
    </row>
    <row r="305" spans="1:12" ht="35.25" customHeight="1" x14ac:dyDescent="0.25">
      <c r="A305" s="77"/>
      <c r="B305" s="78"/>
      <c r="C305" s="31" t="s">
        <v>109</v>
      </c>
      <c r="D305" s="67"/>
      <c r="E305" s="61"/>
      <c r="F305" s="159">
        <v>0</v>
      </c>
      <c r="G305" s="149"/>
      <c r="H305" s="159">
        <v>0</v>
      </c>
      <c r="I305" s="149"/>
      <c r="J305" s="18"/>
      <c r="K305" s="22" t="e">
        <f t="shared" si="39"/>
        <v>#DIV/0!</v>
      </c>
      <c r="L305" s="54"/>
    </row>
    <row r="306" spans="1:12" ht="46.5" customHeight="1" x14ac:dyDescent="0.25">
      <c r="A306" s="79"/>
      <c r="B306" s="80"/>
      <c r="C306" s="31" t="s">
        <v>136</v>
      </c>
      <c r="D306" s="67"/>
      <c r="E306" s="61"/>
      <c r="F306" s="159">
        <v>0</v>
      </c>
      <c r="G306" s="149"/>
      <c r="H306" s="159">
        <v>0</v>
      </c>
      <c r="I306" s="149"/>
      <c r="J306" s="18"/>
      <c r="K306" s="22" t="e">
        <f t="shared" si="39"/>
        <v>#DIV/0!</v>
      </c>
      <c r="L306" s="54"/>
    </row>
    <row r="307" spans="1:12" ht="15.75" x14ac:dyDescent="0.25">
      <c r="A307" s="49"/>
      <c r="B307" s="49"/>
      <c r="C307" s="29"/>
      <c r="D307" s="32"/>
      <c r="E307" s="32"/>
      <c r="F307" s="15"/>
      <c r="G307" s="15"/>
      <c r="H307" s="15"/>
      <c r="I307" s="15"/>
      <c r="J307" s="15"/>
      <c r="K307" s="15"/>
    </row>
    <row r="309" spans="1:12" ht="15.75" x14ac:dyDescent="0.25">
      <c r="B309" s="15" t="s">
        <v>132</v>
      </c>
      <c r="C309" s="15"/>
      <c r="D309" s="15"/>
      <c r="E309" s="15"/>
      <c r="F309" s="15"/>
      <c r="G309" s="15"/>
      <c r="H309" s="15"/>
      <c r="I309" s="15"/>
    </row>
    <row r="310" spans="1:12" ht="15.75" x14ac:dyDescent="0.25">
      <c r="B310" s="15" t="s">
        <v>197</v>
      </c>
      <c r="C310" s="15"/>
      <c r="D310" s="15"/>
      <c r="E310" s="15"/>
      <c r="F310" s="126" t="s">
        <v>190</v>
      </c>
      <c r="G310" s="126"/>
      <c r="H310" s="126"/>
      <c r="I310" s="126"/>
    </row>
    <row r="311" spans="1:12" ht="15.75" x14ac:dyDescent="0.25">
      <c r="B311" s="15" t="s">
        <v>135</v>
      </c>
      <c r="C311" s="15"/>
      <c r="D311" s="15"/>
      <c r="E311" s="15"/>
      <c r="F311" s="15"/>
      <c r="G311" s="15"/>
      <c r="H311" s="15"/>
      <c r="I311" s="15"/>
    </row>
    <row r="312" spans="1:12" ht="15.75" x14ac:dyDescent="0.25">
      <c r="B312" s="15"/>
      <c r="C312" s="15"/>
      <c r="D312" s="15"/>
      <c r="E312" s="15"/>
      <c r="F312" s="15"/>
      <c r="G312" s="15"/>
      <c r="H312" s="15"/>
      <c r="I312" s="15"/>
    </row>
    <row r="313" spans="1:12" ht="15.75" x14ac:dyDescent="0.25">
      <c r="B313" s="15"/>
      <c r="C313" s="15"/>
      <c r="D313" s="15"/>
      <c r="E313" s="15"/>
      <c r="F313" s="15"/>
      <c r="G313" s="15"/>
      <c r="H313" s="15"/>
      <c r="I313" s="15"/>
    </row>
    <row r="314" spans="1:12" ht="15.75" x14ac:dyDescent="0.25">
      <c r="B314" s="16" t="s">
        <v>110</v>
      </c>
      <c r="C314" s="15"/>
      <c r="D314" s="15"/>
      <c r="E314" s="15"/>
      <c r="F314" s="15"/>
      <c r="G314" s="15"/>
      <c r="H314" s="15"/>
      <c r="I314" s="15"/>
    </row>
    <row r="315" spans="1:12" ht="15.75" x14ac:dyDescent="0.25">
      <c r="B315" s="15" t="s">
        <v>160</v>
      </c>
      <c r="C315" s="15"/>
      <c r="D315" s="15"/>
      <c r="E315" s="15"/>
      <c r="F315" s="106" t="s">
        <v>213</v>
      </c>
      <c r="G315" s="106"/>
      <c r="H315" s="106"/>
      <c r="I315" s="15"/>
    </row>
    <row r="316" spans="1:12" ht="15.75" x14ac:dyDescent="0.25">
      <c r="B316" s="15" t="s">
        <v>191</v>
      </c>
    </row>
  </sheetData>
  <mergeCells count="772">
    <mergeCell ref="A302:B306"/>
    <mergeCell ref="F302:G302"/>
    <mergeCell ref="F303:G303"/>
    <mergeCell ref="F304:G304"/>
    <mergeCell ref="F305:G305"/>
    <mergeCell ref="F306:G306"/>
    <mergeCell ref="H302:I302"/>
    <mergeCell ref="H303:I303"/>
    <mergeCell ref="H304:I304"/>
    <mergeCell ref="H305:I305"/>
    <mergeCell ref="H306:I306"/>
    <mergeCell ref="D302:D306"/>
    <mergeCell ref="A292:B296"/>
    <mergeCell ref="D292:D296"/>
    <mergeCell ref="F292:G292"/>
    <mergeCell ref="F293:G293"/>
    <mergeCell ref="F294:G294"/>
    <mergeCell ref="F295:G295"/>
    <mergeCell ref="F296:G296"/>
    <mergeCell ref="H292:I292"/>
    <mergeCell ref="H293:I293"/>
    <mergeCell ref="H294:I294"/>
    <mergeCell ref="H295:I295"/>
    <mergeCell ref="H296:I296"/>
    <mergeCell ref="E292:E296"/>
    <mergeCell ref="A257:B261"/>
    <mergeCell ref="F257:G257"/>
    <mergeCell ref="F258:G258"/>
    <mergeCell ref="F259:G259"/>
    <mergeCell ref="F260:G260"/>
    <mergeCell ref="F261:G261"/>
    <mergeCell ref="H257:I257"/>
    <mergeCell ref="H258:I258"/>
    <mergeCell ref="H259:I259"/>
    <mergeCell ref="H260:I260"/>
    <mergeCell ref="H261:I261"/>
    <mergeCell ref="A97:B101"/>
    <mergeCell ref="F95:G95"/>
    <mergeCell ref="A82:B86"/>
    <mergeCell ref="F92:G92"/>
    <mergeCell ref="A127:B131"/>
    <mergeCell ref="A122:B126"/>
    <mergeCell ref="A142:B146"/>
    <mergeCell ref="D127:D131"/>
    <mergeCell ref="A117:B121"/>
    <mergeCell ref="A147:B151"/>
    <mergeCell ref="D147:D151"/>
    <mergeCell ref="F147:G147"/>
    <mergeCell ref="F148:G148"/>
    <mergeCell ref="F149:G149"/>
    <mergeCell ref="F150:G150"/>
    <mergeCell ref="F151:G151"/>
    <mergeCell ref="H147:I147"/>
    <mergeCell ref="H148:I148"/>
    <mergeCell ref="H149:I149"/>
    <mergeCell ref="H150:I150"/>
    <mergeCell ref="H151:I151"/>
    <mergeCell ref="F291:G291"/>
    <mergeCell ref="H287:I287"/>
    <mergeCell ref="D52:D56"/>
    <mergeCell ref="E52:E56"/>
    <mergeCell ref="F55:G55"/>
    <mergeCell ref="F56:G56"/>
    <mergeCell ref="F54:G54"/>
    <mergeCell ref="F53:G53"/>
    <mergeCell ref="F52:G52"/>
    <mergeCell ref="H52:I52"/>
    <mergeCell ref="H132:I132"/>
    <mergeCell ref="E132:E136"/>
    <mergeCell ref="D102:D106"/>
    <mergeCell ref="F134:G134"/>
    <mergeCell ref="F136:G136"/>
    <mergeCell ref="H120:I120"/>
    <mergeCell ref="H88:I88"/>
    <mergeCell ref="E102:E106"/>
    <mergeCell ref="F104:G104"/>
    <mergeCell ref="H69:I69"/>
    <mergeCell ref="H71:I71"/>
    <mergeCell ref="H70:I70"/>
    <mergeCell ref="H75:I75"/>
    <mergeCell ref="H80:I80"/>
    <mergeCell ref="A297:B301"/>
    <mergeCell ref="D297:D301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H288:I288"/>
    <mergeCell ref="H289:I289"/>
    <mergeCell ref="H290:I290"/>
    <mergeCell ref="H291:I291"/>
    <mergeCell ref="A282:B286"/>
    <mergeCell ref="D282:D286"/>
    <mergeCell ref="E282:E286"/>
    <mergeCell ref="F282:G282"/>
    <mergeCell ref="F283:G283"/>
    <mergeCell ref="F284:G284"/>
    <mergeCell ref="F285:G285"/>
    <mergeCell ref="F286:G286"/>
    <mergeCell ref="H282:I282"/>
    <mergeCell ref="H283:I283"/>
    <mergeCell ref="H284:I284"/>
    <mergeCell ref="H285:I285"/>
    <mergeCell ref="H286:I286"/>
    <mergeCell ref="A287:B291"/>
    <mergeCell ref="D287:D291"/>
    <mergeCell ref="E287:E291"/>
    <mergeCell ref="F287:G287"/>
    <mergeCell ref="F288:G288"/>
    <mergeCell ref="F289:G289"/>
    <mergeCell ref="F290:G290"/>
    <mergeCell ref="A277:B281"/>
    <mergeCell ref="D277:D281"/>
    <mergeCell ref="E277:E281"/>
    <mergeCell ref="F277:G277"/>
    <mergeCell ref="F278:G278"/>
    <mergeCell ref="F279:G279"/>
    <mergeCell ref="F280:G280"/>
    <mergeCell ref="F281:G281"/>
    <mergeCell ref="H277:I277"/>
    <mergeCell ref="H278:I278"/>
    <mergeCell ref="H279:I279"/>
    <mergeCell ref="H280:I280"/>
    <mergeCell ref="H281:I281"/>
    <mergeCell ref="A272:B276"/>
    <mergeCell ref="D272:D276"/>
    <mergeCell ref="E272:E276"/>
    <mergeCell ref="F272:G272"/>
    <mergeCell ref="F273:G273"/>
    <mergeCell ref="F274:G274"/>
    <mergeCell ref="F275:G275"/>
    <mergeCell ref="F276:G276"/>
    <mergeCell ref="H272:I272"/>
    <mergeCell ref="H273:I273"/>
    <mergeCell ref="H274:I274"/>
    <mergeCell ref="H275:I275"/>
    <mergeCell ref="H276:I276"/>
    <mergeCell ref="A267:B271"/>
    <mergeCell ref="D267:D271"/>
    <mergeCell ref="E267:E271"/>
    <mergeCell ref="F267:G267"/>
    <mergeCell ref="F268:G268"/>
    <mergeCell ref="F269:G269"/>
    <mergeCell ref="F270:G270"/>
    <mergeCell ref="F271:G271"/>
    <mergeCell ref="H267:I267"/>
    <mergeCell ref="H268:I268"/>
    <mergeCell ref="H269:I269"/>
    <mergeCell ref="H270:I270"/>
    <mergeCell ref="H271:I271"/>
    <mergeCell ref="F266:G266"/>
    <mergeCell ref="H266:I266"/>
    <mergeCell ref="H57:I57"/>
    <mergeCell ref="H61:I61"/>
    <mergeCell ref="A262:B266"/>
    <mergeCell ref="D262:D266"/>
    <mergeCell ref="E262:E266"/>
    <mergeCell ref="F262:G262"/>
    <mergeCell ref="H262:I262"/>
    <mergeCell ref="F263:G263"/>
    <mergeCell ref="H263:I263"/>
    <mergeCell ref="D57:D61"/>
    <mergeCell ref="E57:E61"/>
    <mergeCell ref="F57:G57"/>
    <mergeCell ref="F58:G58"/>
    <mergeCell ref="F59:G59"/>
    <mergeCell ref="F60:G60"/>
    <mergeCell ref="F61:G61"/>
    <mergeCell ref="A102:B106"/>
    <mergeCell ref="F102:G102"/>
    <mergeCell ref="F103:G103"/>
    <mergeCell ref="H252:I252"/>
    <mergeCell ref="H253:I253"/>
    <mergeCell ref="H254:I254"/>
    <mergeCell ref="H255:I255"/>
    <mergeCell ref="H256:I256"/>
    <mergeCell ref="F264:G264"/>
    <mergeCell ref="H264:I264"/>
    <mergeCell ref="F265:G265"/>
    <mergeCell ref="H265:I265"/>
    <mergeCell ref="D202:D206"/>
    <mergeCell ref="D207:D211"/>
    <mergeCell ref="F209:G209"/>
    <mergeCell ref="H247:I247"/>
    <mergeCell ref="H248:I248"/>
    <mergeCell ref="H249:I249"/>
    <mergeCell ref="H250:I250"/>
    <mergeCell ref="H251:I251"/>
    <mergeCell ref="E202:E206"/>
    <mergeCell ref="H217:I217"/>
    <mergeCell ref="H218:I218"/>
    <mergeCell ref="H219:I219"/>
    <mergeCell ref="H220:I220"/>
    <mergeCell ref="H221:I221"/>
    <mergeCell ref="F211:G211"/>
    <mergeCell ref="H211:I211"/>
    <mergeCell ref="F202:G202"/>
    <mergeCell ref="H202:I202"/>
    <mergeCell ref="A252:B256"/>
    <mergeCell ref="D252:D256"/>
    <mergeCell ref="E252:E256"/>
    <mergeCell ref="F252:G252"/>
    <mergeCell ref="F253:G253"/>
    <mergeCell ref="F254:G254"/>
    <mergeCell ref="F255:G255"/>
    <mergeCell ref="F256:G256"/>
    <mergeCell ref="F246:G246"/>
    <mergeCell ref="A247:B251"/>
    <mergeCell ref="D247:D251"/>
    <mergeCell ref="E247:E251"/>
    <mergeCell ref="F247:G247"/>
    <mergeCell ref="A242:B246"/>
    <mergeCell ref="D242:D246"/>
    <mergeCell ref="E242:E246"/>
    <mergeCell ref="F248:G248"/>
    <mergeCell ref="F249:G249"/>
    <mergeCell ref="F250:G250"/>
    <mergeCell ref="F251:G251"/>
    <mergeCell ref="F203:G203"/>
    <mergeCell ref="H203:I203"/>
    <mergeCell ref="E207:E211"/>
    <mergeCell ref="F208:G208"/>
    <mergeCell ref="H208:I208"/>
    <mergeCell ref="H209:I209"/>
    <mergeCell ref="F210:G210"/>
    <mergeCell ref="H210:I210"/>
    <mergeCell ref="F206:G206"/>
    <mergeCell ref="H206:I206"/>
    <mergeCell ref="F207:G207"/>
    <mergeCell ref="H207:I207"/>
    <mergeCell ref="F166:G166"/>
    <mergeCell ref="F160:G160"/>
    <mergeCell ref="F167:G167"/>
    <mergeCell ref="H246:I246"/>
    <mergeCell ref="H242:I242"/>
    <mergeCell ref="F243:G243"/>
    <mergeCell ref="H102:I102"/>
    <mergeCell ref="H103:I103"/>
    <mergeCell ref="H104:I104"/>
    <mergeCell ref="H105:I105"/>
    <mergeCell ref="H106:I106"/>
    <mergeCell ref="F168:G168"/>
    <mergeCell ref="F240:G240"/>
    <mergeCell ref="H240:I240"/>
    <mergeCell ref="F241:G241"/>
    <mergeCell ref="H241:I241"/>
    <mergeCell ref="H243:I243"/>
    <mergeCell ref="F244:G244"/>
    <mergeCell ref="H244:I244"/>
    <mergeCell ref="F245:G245"/>
    <mergeCell ref="H245:I245"/>
    <mergeCell ref="F242:G242"/>
    <mergeCell ref="H239:I239"/>
    <mergeCell ref="F135:G135"/>
    <mergeCell ref="A237:B241"/>
    <mergeCell ref="D237:D241"/>
    <mergeCell ref="E237:E241"/>
    <mergeCell ref="F237:G237"/>
    <mergeCell ref="H237:I237"/>
    <mergeCell ref="F238:G238"/>
    <mergeCell ref="H238:I238"/>
    <mergeCell ref="E232:E236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A232:B236"/>
    <mergeCell ref="D232:D236"/>
    <mergeCell ref="F239:G239"/>
    <mergeCell ref="A227:B231"/>
    <mergeCell ref="D227:D231"/>
    <mergeCell ref="E227:E231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A222:B226"/>
    <mergeCell ref="D222:D226"/>
    <mergeCell ref="E222:E226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A212:B216"/>
    <mergeCell ref="D212:D216"/>
    <mergeCell ref="F212:G212"/>
    <mergeCell ref="F213:G213"/>
    <mergeCell ref="F214:G214"/>
    <mergeCell ref="F215:G215"/>
    <mergeCell ref="F216:G216"/>
    <mergeCell ref="H212:I212"/>
    <mergeCell ref="H213:I213"/>
    <mergeCell ref="H214:I214"/>
    <mergeCell ref="H215:I215"/>
    <mergeCell ref="H216:I216"/>
    <mergeCell ref="F310:I310"/>
    <mergeCell ref="D122:D126"/>
    <mergeCell ref="F126:G126"/>
    <mergeCell ref="H126:I126"/>
    <mergeCell ref="F122:G122"/>
    <mergeCell ref="H122:I122"/>
    <mergeCell ref="F123:G123"/>
    <mergeCell ref="F124:G124"/>
    <mergeCell ref="F125:G125"/>
    <mergeCell ref="H123:I123"/>
    <mergeCell ref="H124:I124"/>
    <mergeCell ref="H125:I125"/>
    <mergeCell ref="F157:G157"/>
    <mergeCell ref="F158:G158"/>
    <mergeCell ref="F159:G159"/>
    <mergeCell ref="E167:E171"/>
    <mergeCell ref="E172:E176"/>
    <mergeCell ref="E187:E191"/>
    <mergeCell ref="E192:E196"/>
    <mergeCell ref="E197:E201"/>
    <mergeCell ref="H170:I170"/>
    <mergeCell ref="H175:I175"/>
    <mergeCell ref="H168:I168"/>
    <mergeCell ref="E162:E166"/>
    <mergeCell ref="H1:K1"/>
    <mergeCell ref="H2:K2"/>
    <mergeCell ref="D32:D36"/>
    <mergeCell ref="D37:D41"/>
    <mergeCell ref="F47:G47"/>
    <mergeCell ref="F48:G48"/>
    <mergeCell ref="H47:I47"/>
    <mergeCell ref="H48:I48"/>
    <mergeCell ref="D67:D71"/>
    <mergeCell ref="H49:I49"/>
    <mergeCell ref="H50:I50"/>
    <mergeCell ref="H51:I51"/>
    <mergeCell ref="F67:G67"/>
    <mergeCell ref="F68:G68"/>
    <mergeCell ref="F69:G69"/>
    <mergeCell ref="F71:G71"/>
    <mergeCell ref="H67:I67"/>
    <mergeCell ref="E17:E21"/>
    <mergeCell ref="E27:E31"/>
    <mergeCell ref="E32:E36"/>
    <mergeCell ref="D47:D51"/>
    <mergeCell ref="H44:I44"/>
    <mergeCell ref="H46:I46"/>
    <mergeCell ref="F45:G45"/>
    <mergeCell ref="D187:D191"/>
    <mergeCell ref="F187:G187"/>
    <mergeCell ref="F177:G177"/>
    <mergeCell ref="F178:G178"/>
    <mergeCell ref="F179:G179"/>
    <mergeCell ref="F170:G170"/>
    <mergeCell ref="D172:D176"/>
    <mergeCell ref="F96:G96"/>
    <mergeCell ref="D142:D146"/>
    <mergeCell ref="F142:G142"/>
    <mergeCell ref="F143:G143"/>
    <mergeCell ref="F144:G144"/>
    <mergeCell ref="F145:G145"/>
    <mergeCell ref="F146:G146"/>
    <mergeCell ref="F120:G120"/>
    <mergeCell ref="F121:G121"/>
    <mergeCell ref="F156:G156"/>
    <mergeCell ref="F137:G137"/>
    <mergeCell ref="F97:G97"/>
    <mergeCell ref="D152:D156"/>
    <mergeCell ref="D157:D161"/>
    <mergeCell ref="D162:D166"/>
    <mergeCell ref="D167:D171"/>
    <mergeCell ref="F152:G152"/>
    <mergeCell ref="F175:G175"/>
    <mergeCell ref="F164:G164"/>
    <mergeCell ref="F165:G165"/>
    <mergeCell ref="F161:G161"/>
    <mergeCell ref="H97:I97"/>
    <mergeCell ref="D82:D86"/>
    <mergeCell ref="F98:G98"/>
    <mergeCell ref="H98:I98"/>
    <mergeCell ref="F99:G99"/>
    <mergeCell ref="H99:I99"/>
    <mergeCell ref="F100:G100"/>
    <mergeCell ref="H100:I100"/>
    <mergeCell ref="E92:E96"/>
    <mergeCell ref="E97:E101"/>
    <mergeCell ref="F101:G101"/>
    <mergeCell ref="H112:I112"/>
    <mergeCell ref="H113:I113"/>
    <mergeCell ref="H114:I114"/>
    <mergeCell ref="H115:I115"/>
    <mergeCell ref="H116:I116"/>
    <mergeCell ref="H117:I117"/>
    <mergeCell ref="E112:E116"/>
    <mergeCell ref="E157:E161"/>
    <mergeCell ref="H118:I118"/>
    <mergeCell ref="F195:G195"/>
    <mergeCell ref="H195:I195"/>
    <mergeCell ref="H192:I192"/>
    <mergeCell ref="F193:G193"/>
    <mergeCell ref="H193:I193"/>
    <mergeCell ref="F194:G194"/>
    <mergeCell ref="F188:G188"/>
    <mergeCell ref="H188:I188"/>
    <mergeCell ref="H191:I191"/>
    <mergeCell ref="F205:G205"/>
    <mergeCell ref="H205:I205"/>
    <mergeCell ref="F197:G197"/>
    <mergeCell ref="H197:I197"/>
    <mergeCell ref="F198:G198"/>
    <mergeCell ref="H198:I198"/>
    <mergeCell ref="F199:G199"/>
    <mergeCell ref="H169:I169"/>
    <mergeCell ref="H171:I171"/>
    <mergeCell ref="H187:I187"/>
    <mergeCell ref="H189:I189"/>
    <mergeCell ref="F190:G190"/>
    <mergeCell ref="H190:I190"/>
    <mergeCell ref="F180:G180"/>
    <mergeCell ref="F181:G181"/>
    <mergeCell ref="F182:G182"/>
    <mergeCell ref="F183:G183"/>
    <mergeCell ref="F184:G184"/>
    <mergeCell ref="F185:G185"/>
    <mergeCell ref="F186:G186"/>
    <mergeCell ref="H182:I182"/>
    <mergeCell ref="H183:I183"/>
    <mergeCell ref="H184:I184"/>
    <mergeCell ref="H185:I185"/>
    <mergeCell ref="F138:G138"/>
    <mergeCell ref="F139:G139"/>
    <mergeCell ref="F140:G140"/>
    <mergeCell ref="H199:I199"/>
    <mergeCell ref="F200:G200"/>
    <mergeCell ref="H200:I200"/>
    <mergeCell ref="F201:G201"/>
    <mergeCell ref="H201:I201"/>
    <mergeCell ref="F204:G204"/>
    <mergeCell ref="H204:I204"/>
    <mergeCell ref="H186:I186"/>
    <mergeCell ref="H179:I179"/>
    <mergeCell ref="F196:G196"/>
    <mergeCell ref="H196:I196"/>
    <mergeCell ref="F191:G191"/>
    <mergeCell ref="F189:G189"/>
    <mergeCell ref="H160:I160"/>
    <mergeCell ref="H161:I161"/>
    <mergeCell ref="H162:I162"/>
    <mergeCell ref="H163:I163"/>
    <mergeCell ref="H164:I164"/>
    <mergeCell ref="H165:I165"/>
    <mergeCell ref="H166:I166"/>
    <mergeCell ref="H194:I194"/>
    <mergeCell ref="H159:I159"/>
    <mergeCell ref="H177:I177"/>
    <mergeCell ref="H178:I178"/>
    <mergeCell ref="A202:B206"/>
    <mergeCell ref="A207:B211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A132:B136"/>
    <mergeCell ref="A137:B141"/>
    <mergeCell ref="F132:G132"/>
    <mergeCell ref="F192:G192"/>
    <mergeCell ref="E142:E146"/>
    <mergeCell ref="E152:E156"/>
    <mergeCell ref="A152:B156"/>
    <mergeCell ref="A157:B161"/>
    <mergeCell ref="H111:I111"/>
    <mergeCell ref="A197:B201"/>
    <mergeCell ref="H139:I139"/>
    <mergeCell ref="H140:I140"/>
    <mergeCell ref="H141:I141"/>
    <mergeCell ref="F141:G141"/>
    <mergeCell ref="H142:I142"/>
    <mergeCell ref="H143:I143"/>
    <mergeCell ref="H144:I144"/>
    <mergeCell ref="H145:I145"/>
    <mergeCell ref="H146:I146"/>
    <mergeCell ref="F162:G162"/>
    <mergeCell ref="F163:G163"/>
    <mergeCell ref="H180:I180"/>
    <mergeCell ref="H181:I181"/>
    <mergeCell ref="H152:I152"/>
    <mergeCell ref="H153:I153"/>
    <mergeCell ref="H154:I154"/>
    <mergeCell ref="H155:I155"/>
    <mergeCell ref="H156:I156"/>
    <mergeCell ref="H157:I157"/>
    <mergeCell ref="H158:I158"/>
    <mergeCell ref="D87:D91"/>
    <mergeCell ref="D92:D96"/>
    <mergeCell ref="D97:D101"/>
    <mergeCell ref="F87:G87"/>
    <mergeCell ref="H87:I87"/>
    <mergeCell ref="F91:G91"/>
    <mergeCell ref="F88:G88"/>
    <mergeCell ref="A162:B166"/>
    <mergeCell ref="A87:B91"/>
    <mergeCell ref="A92:B96"/>
    <mergeCell ref="H134:I134"/>
    <mergeCell ref="H135:I135"/>
    <mergeCell ref="H136:I136"/>
    <mergeCell ref="H137:I137"/>
    <mergeCell ref="H138:I138"/>
    <mergeCell ref="H121:I121"/>
    <mergeCell ref="H127:I127"/>
    <mergeCell ref="H128:I128"/>
    <mergeCell ref="H129:I129"/>
    <mergeCell ref="H130:I130"/>
    <mergeCell ref="D107:D111"/>
    <mergeCell ref="D112:D116"/>
    <mergeCell ref="D117:D121"/>
    <mergeCell ref="E117:E121"/>
    <mergeCell ref="F155:G155"/>
    <mergeCell ref="E47:E51"/>
    <mergeCell ref="E62:E66"/>
    <mergeCell ref="E67:E71"/>
    <mergeCell ref="H131:I131"/>
    <mergeCell ref="F127:G127"/>
    <mergeCell ref="F128:G128"/>
    <mergeCell ref="F129:G129"/>
    <mergeCell ref="H62:I62"/>
    <mergeCell ref="H63:I63"/>
    <mergeCell ref="F153:G153"/>
    <mergeCell ref="F154:G154"/>
    <mergeCell ref="F62:G62"/>
    <mergeCell ref="F63:G63"/>
    <mergeCell ref="F64:G64"/>
    <mergeCell ref="F81:G81"/>
    <mergeCell ref="F66:G66"/>
    <mergeCell ref="F85:G85"/>
    <mergeCell ref="F82:G82"/>
    <mergeCell ref="F93:G93"/>
    <mergeCell ref="H93:I93"/>
    <mergeCell ref="F94:G94"/>
    <mergeCell ref="H94:I94"/>
    <mergeCell ref="H107:I107"/>
    <mergeCell ref="F83:G83"/>
    <mergeCell ref="F84:G84"/>
    <mergeCell ref="F86:G86"/>
    <mergeCell ref="E72:E76"/>
    <mergeCell ref="E77:E81"/>
    <mergeCell ref="H133:I133"/>
    <mergeCell ref="E122:E126"/>
    <mergeCell ref="H85:I85"/>
    <mergeCell ref="H96:I96"/>
    <mergeCell ref="F133:G133"/>
    <mergeCell ref="H108:I108"/>
    <mergeCell ref="H109:I109"/>
    <mergeCell ref="H110:I110"/>
    <mergeCell ref="H119:I119"/>
    <mergeCell ref="F89:G89"/>
    <mergeCell ref="E87:E91"/>
    <mergeCell ref="H82:I82"/>
    <mergeCell ref="H101:I101"/>
    <mergeCell ref="H92:I92"/>
    <mergeCell ref="H45:I45"/>
    <mergeCell ref="E42:E46"/>
    <mergeCell ref="H42:I42"/>
    <mergeCell ref="H43:I43"/>
    <mergeCell ref="H64:I64"/>
    <mergeCell ref="D132:D136"/>
    <mergeCell ref="D137:D141"/>
    <mergeCell ref="F130:G130"/>
    <mergeCell ref="F131:G131"/>
    <mergeCell ref="E137:E141"/>
    <mergeCell ref="F42:G42"/>
    <mergeCell ref="F43:G43"/>
    <mergeCell ref="F44:G44"/>
    <mergeCell ref="F46:G46"/>
    <mergeCell ref="F70:G70"/>
    <mergeCell ref="F77:G77"/>
    <mergeCell ref="F78:G78"/>
    <mergeCell ref="F75:G75"/>
    <mergeCell ref="F80:G80"/>
    <mergeCell ref="F105:G105"/>
    <mergeCell ref="F106:G106"/>
    <mergeCell ref="D62:D66"/>
    <mergeCell ref="D72:D76"/>
    <mergeCell ref="D77:D81"/>
    <mergeCell ref="F33:G33"/>
    <mergeCell ref="H28:I28"/>
    <mergeCell ref="H29:I29"/>
    <mergeCell ref="H34:I34"/>
    <mergeCell ref="H36:I36"/>
    <mergeCell ref="E37:E41"/>
    <mergeCell ref="H37:I37"/>
    <mergeCell ref="H38:I38"/>
    <mergeCell ref="H39:I39"/>
    <mergeCell ref="H41:I41"/>
    <mergeCell ref="H35:I35"/>
    <mergeCell ref="H40:I40"/>
    <mergeCell ref="F34:G34"/>
    <mergeCell ref="F36:G36"/>
    <mergeCell ref="H33:I33"/>
    <mergeCell ref="H30:I30"/>
    <mergeCell ref="A42:B46"/>
    <mergeCell ref="A67:B71"/>
    <mergeCell ref="A77:B81"/>
    <mergeCell ref="A177:B181"/>
    <mergeCell ref="A47:B51"/>
    <mergeCell ref="H13:I13"/>
    <mergeCell ref="H31:I31"/>
    <mergeCell ref="F19:G19"/>
    <mergeCell ref="H19:I19"/>
    <mergeCell ref="F21:G21"/>
    <mergeCell ref="H21:I21"/>
    <mergeCell ref="F14:G14"/>
    <mergeCell ref="H32:I32"/>
    <mergeCell ref="D27:D31"/>
    <mergeCell ref="F30:G30"/>
    <mergeCell ref="D17:D21"/>
    <mergeCell ref="F22:G22"/>
    <mergeCell ref="F23:G23"/>
    <mergeCell ref="F24:G24"/>
    <mergeCell ref="F25:G25"/>
    <mergeCell ref="F26:G26"/>
    <mergeCell ref="D22:D26"/>
    <mergeCell ref="H68:I68"/>
    <mergeCell ref="F65:G65"/>
    <mergeCell ref="F51:G51"/>
    <mergeCell ref="F49:G49"/>
    <mergeCell ref="A57:B61"/>
    <mergeCell ref="A52:B56"/>
    <mergeCell ref="F315:H315"/>
    <mergeCell ref="C3:I3"/>
    <mergeCell ref="A72:B76"/>
    <mergeCell ref="F72:G72"/>
    <mergeCell ref="F73:G73"/>
    <mergeCell ref="F74:G74"/>
    <mergeCell ref="F76:G76"/>
    <mergeCell ref="H72:I72"/>
    <mergeCell ref="H73:I73"/>
    <mergeCell ref="H74:I74"/>
    <mergeCell ref="H76:I76"/>
    <mergeCell ref="F15:G15"/>
    <mergeCell ref="H15:I15"/>
    <mergeCell ref="F20:G20"/>
    <mergeCell ref="H20:I20"/>
    <mergeCell ref="H14:I14"/>
    <mergeCell ref="F16:G16"/>
    <mergeCell ref="H16:I16"/>
    <mergeCell ref="A107:B111"/>
    <mergeCell ref="A112:B116"/>
    <mergeCell ref="A4:I4"/>
    <mergeCell ref="H11:I11"/>
    <mergeCell ref="A187:B191"/>
    <mergeCell ref="A37:B41"/>
    <mergeCell ref="D42:D46"/>
    <mergeCell ref="A6:I6"/>
    <mergeCell ref="A7:I7"/>
    <mergeCell ref="F12:G12"/>
    <mergeCell ref="H12:I12"/>
    <mergeCell ref="F11:G11"/>
    <mergeCell ref="F32:G32"/>
    <mergeCell ref="A12:B16"/>
    <mergeCell ref="A32:B36"/>
    <mergeCell ref="F37:G37"/>
    <mergeCell ref="F38:G38"/>
    <mergeCell ref="F39:G39"/>
    <mergeCell ref="F41:G41"/>
    <mergeCell ref="F35:G35"/>
    <mergeCell ref="F40:G40"/>
    <mergeCell ref="F31:G31"/>
    <mergeCell ref="H27:I27"/>
    <mergeCell ref="H22:I22"/>
    <mergeCell ref="A62:B66"/>
    <mergeCell ref="F50:G50"/>
    <mergeCell ref="H23:I23"/>
    <mergeCell ref="H24:I24"/>
    <mergeCell ref="H25:I25"/>
    <mergeCell ref="H26:I26"/>
    <mergeCell ref="H17:I17"/>
    <mergeCell ref="H18:I18"/>
    <mergeCell ref="A5:K5"/>
    <mergeCell ref="C9:C10"/>
    <mergeCell ref="F10:G10"/>
    <mergeCell ref="H10:I10"/>
    <mergeCell ref="D9:D10"/>
    <mergeCell ref="E9:E10"/>
    <mergeCell ref="F9:K9"/>
    <mergeCell ref="F17:G17"/>
    <mergeCell ref="A27:B31"/>
    <mergeCell ref="F28:G28"/>
    <mergeCell ref="F29:G29"/>
    <mergeCell ref="A22:B26"/>
    <mergeCell ref="F18:G18"/>
    <mergeCell ref="A11:B11"/>
    <mergeCell ref="A9:B10"/>
    <mergeCell ref="F13:G13"/>
    <mergeCell ref="A17:B21"/>
    <mergeCell ref="D12:D16"/>
    <mergeCell ref="F27:G27"/>
    <mergeCell ref="D197:D201"/>
    <mergeCell ref="D177:D181"/>
    <mergeCell ref="F169:G169"/>
    <mergeCell ref="F171:G171"/>
    <mergeCell ref="H167:I167"/>
    <mergeCell ref="A217:B221"/>
    <mergeCell ref="D217:D221"/>
    <mergeCell ref="F217:G217"/>
    <mergeCell ref="F218:G218"/>
    <mergeCell ref="F219:G219"/>
    <mergeCell ref="F220:G220"/>
    <mergeCell ref="F221:G221"/>
    <mergeCell ref="A172:B176"/>
    <mergeCell ref="F172:G172"/>
    <mergeCell ref="F173:G173"/>
    <mergeCell ref="F174:G174"/>
    <mergeCell ref="F176:G176"/>
    <mergeCell ref="H172:I172"/>
    <mergeCell ref="H173:I173"/>
    <mergeCell ref="H174:I174"/>
    <mergeCell ref="H176:I176"/>
    <mergeCell ref="A167:B171"/>
    <mergeCell ref="A182:B186"/>
    <mergeCell ref="A192:B196"/>
    <mergeCell ref="Z234:AA236"/>
    <mergeCell ref="AC234:AC236"/>
    <mergeCell ref="AD234:AD236"/>
    <mergeCell ref="D182:D186"/>
    <mergeCell ref="H58:I58"/>
    <mergeCell ref="H59:I59"/>
    <mergeCell ref="H60:I60"/>
    <mergeCell ref="H66:I66"/>
    <mergeCell ref="D192:D196"/>
    <mergeCell ref="H89:I89"/>
    <mergeCell ref="F90:G90"/>
    <mergeCell ref="H90:I90"/>
    <mergeCell ref="H95:I95"/>
    <mergeCell ref="H91:I91"/>
    <mergeCell ref="H65:I65"/>
    <mergeCell ref="F79:G79"/>
    <mergeCell ref="H83:I83"/>
    <mergeCell ref="H84:I84"/>
    <mergeCell ref="H86:I86"/>
    <mergeCell ref="H77:I77"/>
    <mergeCell ref="H78:I78"/>
    <mergeCell ref="H79:I79"/>
    <mergeCell ref="H81:I81"/>
    <mergeCell ref="E177:E181"/>
  </mergeCells>
  <pageMargins left="0.33" right="0.19685039370078741" top="0.55118110236220474" bottom="0.59055118110236227" header="0.31496062992125984" footer="0.31496062992125984"/>
  <pageSetup paperSize="9" scale="65" orientation="portrait" r:id="rId1"/>
  <rowBreaks count="4" manualBreakCount="4">
    <brk id="96" max="10" man="1"/>
    <brk id="150" max="10" man="1"/>
    <brk id="204" max="10" man="1"/>
    <brk id="2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физкул.</vt:lpstr>
      <vt:lpstr>культ.</vt:lpstr>
      <vt:lpstr>уточн.</vt:lpstr>
      <vt:lpstr>2022</vt:lpstr>
      <vt:lpstr>'2022'!Область_печати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Оксана Николаевна Сорокина</cp:lastModifiedBy>
  <cp:lastPrinted>2025-03-03T02:42:15Z</cp:lastPrinted>
  <dcterms:created xsi:type="dcterms:W3CDTF">2014-06-17T06:08:37Z</dcterms:created>
  <dcterms:modified xsi:type="dcterms:W3CDTF">2025-03-03T02:42:45Z</dcterms:modified>
</cp:coreProperties>
</file>